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FDB23017-BD92-0041-8CC0-73AA473F2C6F}" xr6:coauthVersionLast="47" xr6:coauthVersionMax="47" xr10:uidLastSave="{00000000-0000-0000-0000-000000000000}"/>
  <bookViews>
    <workbookView xWindow="15580" yWindow="500" windowWidth="27640" windowHeight="16940" activeTab="7" xr2:uid="{DFBF432E-E87F-AB4D-ABA3-B2F544331BD9}"/>
  </bookViews>
  <sheets>
    <sheet name="Q1 Paula" sheetId="1" r:id="rId1"/>
    <sheet name="Q2 Donald" sheetId="3" r:id="rId2"/>
    <sheet name="Q3 Stephen" sheetId="4" r:id="rId3"/>
    <sheet name="Q4 Declan" sheetId="5" r:id="rId4"/>
    <sheet name="Q5 Brenda" sheetId="6" r:id="rId5"/>
    <sheet name="Q6 Jonathan" sheetId="7" r:id="rId6"/>
    <sheet name="Q7 Karen" sheetId="8" r:id="rId7"/>
    <sheet name="Q8 Coleen" sheetId="9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9" l="1"/>
  <c r="C37" i="9"/>
  <c r="E37" i="9" s="1"/>
  <c r="C38" i="9" s="1"/>
  <c r="E38" i="9" s="1"/>
  <c r="C39" i="9" s="1"/>
  <c r="E39" i="9" s="1"/>
  <c r="C40" i="9" s="1"/>
  <c r="E40" i="9" s="1"/>
  <c r="C41" i="9" s="1"/>
  <c r="E41" i="9" s="1"/>
  <c r="C42" i="9" s="1"/>
  <c r="E42" i="9" s="1"/>
  <c r="C43" i="9" s="1"/>
  <c r="E43" i="9" s="1"/>
  <c r="C44" i="9" s="1"/>
  <c r="E44" i="9" s="1"/>
  <c r="C45" i="9" s="1"/>
  <c r="E45" i="9" s="1"/>
  <c r="C46" i="9" s="1"/>
  <c r="E46" i="9" s="1"/>
  <c r="C47" i="9" s="1"/>
  <c r="E47" i="9" s="1"/>
  <c r="C48" i="9" s="1"/>
  <c r="E48" i="9" s="1"/>
  <c r="C49" i="9" s="1"/>
  <c r="E49" i="9" s="1"/>
  <c r="C50" i="9" s="1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C36" i="9"/>
  <c r="E36" i="9" s="1"/>
  <c r="D36" i="9"/>
  <c r="C16" i="9"/>
  <c r="E16" i="9" s="1"/>
  <c r="C17" i="9" s="1"/>
  <c r="E17" i="9" s="1"/>
  <c r="C18" i="9" s="1"/>
  <c r="E18" i="9" s="1"/>
  <c r="C19" i="9" s="1"/>
  <c r="E19" i="9" s="1"/>
  <c r="C20" i="9" s="1"/>
  <c r="E20" i="9" s="1"/>
  <c r="C21" i="9" s="1"/>
  <c r="E21" i="9" s="1"/>
  <c r="C22" i="9" s="1"/>
  <c r="E22" i="9" s="1"/>
  <c r="C23" i="9" s="1"/>
  <c r="E23" i="9" s="1"/>
  <c r="C24" i="9" s="1"/>
  <c r="E24" i="9" s="1"/>
  <c r="C25" i="9" s="1"/>
  <c r="E25" i="9" s="1"/>
  <c r="C26" i="9" s="1"/>
  <c r="E26" i="9" s="1"/>
  <c r="C27" i="9" s="1"/>
  <c r="E27" i="9" s="1"/>
  <c r="C28" i="9" s="1"/>
  <c r="E28" i="9" s="1"/>
  <c r="C29" i="9" s="1"/>
  <c r="E29" i="9" s="1"/>
  <c r="C30" i="9" s="1"/>
  <c r="E30" i="9" s="1"/>
  <c r="C31" i="9" s="1"/>
  <c r="E31" i="9" s="1"/>
  <c r="C32" i="9" s="1"/>
  <c r="E32" i="9" s="1"/>
  <c r="C33" i="9" s="1"/>
  <c r="E33" i="9" s="1"/>
  <c r="C34" i="9" s="1"/>
  <c r="E34" i="9" s="1"/>
  <c r="C35" i="9" s="1"/>
  <c r="E35" i="9" s="1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E15" i="9"/>
  <c r="D15" i="9"/>
  <c r="C15" i="9"/>
  <c r="E14" i="9"/>
  <c r="D14" i="9"/>
  <c r="C14" i="9"/>
  <c r="C13" i="8"/>
  <c r="C13" i="7"/>
  <c r="C12" i="6"/>
  <c r="C12" i="5"/>
  <c r="C12" i="4"/>
  <c r="C12" i="3"/>
  <c r="C12" i="1"/>
  <c r="E7" i="9"/>
  <c r="E5" i="9"/>
  <c r="D27" i="8"/>
  <c r="D28" i="8"/>
  <c r="D29" i="8"/>
  <c r="D30" i="8"/>
  <c r="D31" i="8"/>
  <c r="D32" i="8"/>
  <c r="D33" i="8"/>
  <c r="D34" i="8"/>
  <c r="D35" i="8"/>
  <c r="D36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13" i="8"/>
  <c r="E5" i="8"/>
  <c r="D27" i="7"/>
  <c r="D28" i="7"/>
  <c r="D29" i="7"/>
  <c r="D30" i="7"/>
  <c r="D26" i="7"/>
  <c r="D14" i="7"/>
  <c r="D15" i="7"/>
  <c r="D16" i="7"/>
  <c r="D17" i="7"/>
  <c r="D18" i="7"/>
  <c r="D19" i="7"/>
  <c r="D20" i="7"/>
  <c r="D21" i="7"/>
  <c r="D22" i="7"/>
  <c r="D23" i="7"/>
  <c r="D24" i="7"/>
  <c r="D25" i="7"/>
  <c r="D13" i="7"/>
  <c r="E13" i="7"/>
  <c r="C14" i="7" s="1"/>
  <c r="E14" i="7" s="1"/>
  <c r="C15" i="7" s="1"/>
  <c r="E15" i="7" s="1"/>
  <c r="C16" i="7" s="1"/>
  <c r="E16" i="7" s="1"/>
  <c r="C17" i="7" s="1"/>
  <c r="E17" i="7" s="1"/>
  <c r="C18" i="7" s="1"/>
  <c r="E18" i="7" s="1"/>
  <c r="C19" i="7" s="1"/>
  <c r="E19" i="7" s="1"/>
  <c r="C20" i="7" s="1"/>
  <c r="E20" i="7" s="1"/>
  <c r="C21" i="7" s="1"/>
  <c r="E21" i="7" s="1"/>
  <c r="C22" i="7" s="1"/>
  <c r="E22" i="7" s="1"/>
  <c r="C23" i="7" s="1"/>
  <c r="E23" i="7" s="1"/>
  <c r="C24" i="7" s="1"/>
  <c r="E24" i="7" s="1"/>
  <c r="C25" i="7" s="1"/>
  <c r="E25" i="7" s="1"/>
  <c r="C26" i="7" s="1"/>
  <c r="E6" i="7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12" i="6"/>
  <c r="E12" i="6"/>
  <c r="C13" i="6" s="1"/>
  <c r="E13" i="6" s="1"/>
  <c r="C14" i="6" s="1"/>
  <c r="E14" i="6" s="1"/>
  <c r="C15" i="6" s="1"/>
  <c r="E15" i="6" s="1"/>
  <c r="C16" i="6" s="1"/>
  <c r="E16" i="6" s="1"/>
  <c r="C17" i="6" s="1"/>
  <c r="E17" i="6" s="1"/>
  <c r="C18" i="6" s="1"/>
  <c r="E18" i="6" s="1"/>
  <c r="C19" i="6" s="1"/>
  <c r="E19" i="6" s="1"/>
  <c r="C20" i="6" s="1"/>
  <c r="E20" i="6" s="1"/>
  <c r="C21" i="6" s="1"/>
  <c r="E21" i="6" s="1"/>
  <c r="C22" i="6" s="1"/>
  <c r="E22" i="6" s="1"/>
  <c r="C23" i="6" s="1"/>
  <c r="E23" i="6" s="1"/>
  <c r="C24" i="6" s="1"/>
  <c r="E24" i="6" s="1"/>
  <c r="C25" i="6" s="1"/>
  <c r="E25" i="6" s="1"/>
  <c r="C26" i="6" s="1"/>
  <c r="E26" i="6" s="1"/>
  <c r="C27" i="6" s="1"/>
  <c r="E27" i="6" s="1"/>
  <c r="C28" i="6" s="1"/>
  <c r="E28" i="6" s="1"/>
  <c r="C29" i="6" s="1"/>
  <c r="E29" i="6" s="1"/>
  <c r="C30" i="6" s="1"/>
  <c r="E30" i="6" s="1"/>
  <c r="C31" i="6" s="1"/>
  <c r="E31" i="6" s="1"/>
  <c r="C32" i="6" s="1"/>
  <c r="E32" i="6" s="1"/>
  <c r="C33" i="6" s="1"/>
  <c r="E33" i="6" s="1"/>
  <c r="C34" i="6" s="1"/>
  <c r="E34" i="6" s="1"/>
  <c r="C35" i="6" s="1"/>
  <c r="E35" i="6" s="1"/>
  <c r="C36" i="6" s="1"/>
  <c r="E36" i="6" s="1"/>
  <c r="C37" i="6" s="1"/>
  <c r="E37" i="6" s="1"/>
  <c r="C38" i="6" s="1"/>
  <c r="E38" i="6" s="1"/>
  <c r="C39" i="6" s="1"/>
  <c r="E9" i="6" s="1"/>
  <c r="E5" i="6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12" i="5"/>
  <c r="E5" i="5"/>
  <c r="E12" i="5" s="1"/>
  <c r="C13" i="5" s="1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12" i="4"/>
  <c r="E12" i="4"/>
  <c r="C13" i="4" s="1"/>
  <c r="E13" i="4" s="1"/>
  <c r="C14" i="4" s="1"/>
  <c r="E14" i="4" s="1"/>
  <c r="C15" i="4" s="1"/>
  <c r="E15" i="4" s="1"/>
  <c r="C16" i="4" s="1"/>
  <c r="E16" i="4" s="1"/>
  <c r="C17" i="4" s="1"/>
  <c r="E17" i="4" s="1"/>
  <c r="C18" i="4" s="1"/>
  <c r="E18" i="4" s="1"/>
  <c r="C19" i="4" s="1"/>
  <c r="E19" i="4" s="1"/>
  <c r="C20" i="4" s="1"/>
  <c r="E20" i="4" s="1"/>
  <c r="C21" i="4" s="1"/>
  <c r="E21" i="4" s="1"/>
  <c r="C22" i="4" s="1"/>
  <c r="E22" i="4" s="1"/>
  <c r="C23" i="4" s="1"/>
  <c r="E23" i="4" s="1"/>
  <c r="C24" i="4" s="1"/>
  <c r="E24" i="4" s="1"/>
  <c r="C25" i="4" s="1"/>
  <c r="E25" i="4" s="1"/>
  <c r="C26" i="4" s="1"/>
  <c r="E26" i="4" s="1"/>
  <c r="C27" i="4" s="1"/>
  <c r="E27" i="4" s="1"/>
  <c r="C28" i="4" s="1"/>
  <c r="E28" i="4" s="1"/>
  <c r="C29" i="4" s="1"/>
  <c r="E29" i="4" s="1"/>
  <c r="C30" i="4" s="1"/>
  <c r="E30" i="4" s="1"/>
  <c r="C31" i="4" s="1"/>
  <c r="E31" i="4" s="1"/>
  <c r="C32" i="4" s="1"/>
  <c r="E32" i="4" s="1"/>
  <c r="C33" i="4" s="1"/>
  <c r="E9" i="4" s="1"/>
  <c r="E5" i="4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12" i="3"/>
  <c r="E5" i="3"/>
  <c r="E12" i="3" s="1"/>
  <c r="C13" i="3" s="1"/>
  <c r="E13" i="3" s="1"/>
  <c r="C14" i="3" s="1"/>
  <c r="E14" i="3" s="1"/>
  <c r="C15" i="3" s="1"/>
  <c r="E15" i="3" s="1"/>
  <c r="C16" i="3" s="1"/>
  <c r="E16" i="3" s="1"/>
  <c r="C17" i="3" s="1"/>
  <c r="E17" i="3" s="1"/>
  <c r="C18" i="3" s="1"/>
  <c r="E18" i="3" s="1"/>
  <c r="C19" i="3" s="1"/>
  <c r="E19" i="3" s="1"/>
  <c r="C20" i="3" s="1"/>
  <c r="E20" i="3" s="1"/>
  <c r="C21" i="3" s="1"/>
  <c r="E21" i="3" s="1"/>
  <c r="C22" i="3" s="1"/>
  <c r="E22" i="3" s="1"/>
  <c r="C23" i="3" s="1"/>
  <c r="E23" i="3" s="1"/>
  <c r="C24" i="3" s="1"/>
  <c r="E24" i="3" s="1"/>
  <c r="C25" i="3" s="1"/>
  <c r="E25" i="3" s="1"/>
  <c r="C26" i="3" s="1"/>
  <c r="E26" i="3" s="1"/>
  <c r="C27" i="3" s="1"/>
  <c r="E27" i="3" s="1"/>
  <c r="C28" i="3" s="1"/>
  <c r="E28" i="3" s="1"/>
  <c r="C29" i="3" s="1"/>
  <c r="E29" i="3" s="1"/>
  <c r="C30" i="3" s="1"/>
  <c r="E9" i="3" s="1"/>
  <c r="E12" i="1"/>
  <c r="C13" i="1" s="1"/>
  <c r="E13" i="1" s="1"/>
  <c r="C14" i="1" s="1"/>
  <c r="E14" i="1" s="1"/>
  <c r="C15" i="1" s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30" i="1" s="1"/>
  <c r="C31" i="1" s="1"/>
  <c r="E31" i="1" s="1"/>
  <c r="C32" i="1" s="1"/>
  <c r="E32" i="1" s="1"/>
  <c r="C33" i="1" s="1"/>
  <c r="E33" i="1" s="1"/>
  <c r="C34" i="1" s="1"/>
  <c r="E34" i="1" s="1"/>
  <c r="C35" i="1" s="1"/>
  <c r="E35" i="1" s="1"/>
  <c r="C36" i="1" s="1"/>
  <c r="E36" i="1" s="1"/>
  <c r="C37" i="1" s="1"/>
  <c r="E37" i="1" s="1"/>
  <c r="C38" i="1" s="1"/>
  <c r="E38" i="1" s="1"/>
  <c r="C39" i="1" s="1"/>
  <c r="E39" i="1" s="1"/>
  <c r="C40" i="1" s="1"/>
  <c r="E40" i="1" s="1"/>
  <c r="C41" i="1" s="1"/>
  <c r="E41" i="1" s="1"/>
  <c r="C42" i="1" s="1"/>
  <c r="E42" i="1" s="1"/>
  <c r="C43" i="1" s="1"/>
  <c r="E43" i="1" s="1"/>
  <c r="C44" i="1" s="1"/>
  <c r="E44" i="1" s="1"/>
  <c r="C45" i="1" s="1"/>
  <c r="E45" i="1" s="1"/>
  <c r="C46" i="1" s="1"/>
  <c r="E46" i="1" s="1"/>
  <c r="C47" i="1" s="1"/>
  <c r="E47" i="1" s="1"/>
  <c r="C48" i="1" s="1"/>
  <c r="E9" i="1" s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12" i="1"/>
  <c r="E5" i="1"/>
  <c r="E13" i="8" l="1"/>
  <c r="C14" i="8" s="1"/>
  <c r="E14" i="8" s="1"/>
  <c r="C15" i="8" s="1"/>
  <c r="E15" i="8" s="1"/>
  <c r="C16" i="8" s="1"/>
  <c r="E16" i="8" s="1"/>
  <c r="C17" i="8" s="1"/>
  <c r="E17" i="8" s="1"/>
  <c r="C18" i="8" s="1"/>
  <c r="E18" i="8" s="1"/>
  <c r="C19" i="8" s="1"/>
  <c r="E19" i="8" s="1"/>
  <c r="C20" i="8" s="1"/>
  <c r="E20" i="8" s="1"/>
  <c r="C21" i="8" s="1"/>
  <c r="E21" i="8" s="1"/>
  <c r="C22" i="8" s="1"/>
  <c r="E22" i="8" s="1"/>
  <c r="C23" i="8" s="1"/>
  <c r="E23" i="8" s="1"/>
  <c r="C24" i="8" s="1"/>
  <c r="E24" i="8" s="1"/>
  <c r="C25" i="8" s="1"/>
  <c r="E25" i="8" s="1"/>
  <c r="C26" i="8" s="1"/>
  <c r="E26" i="8" s="1"/>
  <c r="C27" i="8" s="1"/>
  <c r="E27" i="8" s="1"/>
  <c r="C28" i="8" s="1"/>
  <c r="E28" i="8" s="1"/>
  <c r="C29" i="8" s="1"/>
  <c r="E29" i="8" s="1"/>
  <c r="C30" i="8" s="1"/>
  <c r="E30" i="8" s="1"/>
  <c r="C31" i="8" s="1"/>
  <c r="E31" i="8" s="1"/>
  <c r="C32" i="8" s="1"/>
  <c r="E32" i="8" s="1"/>
  <c r="C33" i="8" s="1"/>
  <c r="E33" i="8" s="1"/>
  <c r="C34" i="8" s="1"/>
  <c r="E34" i="8" s="1"/>
  <c r="C35" i="8" s="1"/>
  <c r="E35" i="8" s="1"/>
  <c r="C36" i="8" s="1"/>
  <c r="E36" i="8" s="1"/>
  <c r="C37" i="8" s="1"/>
  <c r="E10" i="8" s="1"/>
  <c r="E26" i="7"/>
  <c r="C27" i="7" s="1"/>
  <c r="E27" i="7" s="1"/>
  <c r="C28" i="7" s="1"/>
  <c r="E28" i="7" s="1"/>
  <c r="C29" i="7" s="1"/>
  <c r="E29" i="7" s="1"/>
  <c r="C30" i="7" s="1"/>
  <c r="E30" i="7" s="1"/>
  <c r="C31" i="7" s="1"/>
  <c r="E10" i="7" s="1"/>
  <c r="E13" i="5"/>
  <c r="C14" i="5" s="1"/>
  <c r="E14" i="5" s="1"/>
  <c r="C15" i="5" s="1"/>
  <c r="E15" i="5" s="1"/>
  <c r="C16" i="5" s="1"/>
  <c r="E16" i="5" s="1"/>
  <c r="C17" i="5" s="1"/>
  <c r="E17" i="5" s="1"/>
  <c r="C18" i="5" s="1"/>
  <c r="E18" i="5" s="1"/>
  <c r="C19" i="5" s="1"/>
  <c r="E19" i="5" s="1"/>
  <c r="C20" i="5" s="1"/>
  <c r="E20" i="5" s="1"/>
  <c r="C21" i="5" s="1"/>
  <c r="E21" i="5" s="1"/>
  <c r="C22" i="5" s="1"/>
  <c r="E22" i="5" s="1"/>
  <c r="C23" i="5" s="1"/>
  <c r="E23" i="5" s="1"/>
  <c r="C24" i="5" s="1"/>
  <c r="E24" i="5" s="1"/>
  <c r="C25" i="5" s="1"/>
  <c r="E25" i="5" s="1"/>
  <c r="C26" i="5" s="1"/>
  <c r="E26" i="5" s="1"/>
  <c r="C27" i="5" s="1"/>
  <c r="E27" i="5" s="1"/>
  <c r="C28" i="5" s="1"/>
  <c r="E28" i="5" s="1"/>
  <c r="C29" i="5" s="1"/>
  <c r="E29" i="5" s="1"/>
  <c r="C30" i="5" s="1"/>
  <c r="E30" i="5" s="1"/>
  <c r="C31" i="5" s="1"/>
  <c r="E31" i="5" s="1"/>
  <c r="C32" i="5" s="1"/>
  <c r="E32" i="5" s="1"/>
  <c r="C33" i="5" s="1"/>
  <c r="E33" i="5" s="1"/>
  <c r="C34" i="5" s="1"/>
  <c r="E34" i="5" s="1"/>
  <c r="C35" i="5" s="1"/>
  <c r="E35" i="5" s="1"/>
  <c r="C36" i="5" s="1"/>
  <c r="E36" i="5" s="1"/>
  <c r="C37" i="5" s="1"/>
  <c r="E37" i="5" s="1"/>
  <c r="C38" i="5" s="1"/>
  <c r="E38" i="5" s="1"/>
  <c r="C39" i="5" s="1"/>
  <c r="E39" i="5" s="1"/>
  <c r="C40" i="5" s="1"/>
  <c r="E40" i="5" s="1"/>
  <c r="C41" i="5" s="1"/>
  <c r="E41" i="5" s="1"/>
  <c r="C42" i="5" s="1"/>
  <c r="E42" i="5" s="1"/>
  <c r="C43" i="5" s="1"/>
  <c r="E43" i="5" s="1"/>
  <c r="C44" i="5" s="1"/>
  <c r="E44" i="5" s="1"/>
  <c r="C45" i="5" s="1"/>
  <c r="E45" i="5" s="1"/>
  <c r="C46" i="5" s="1"/>
  <c r="E46" i="5" s="1"/>
  <c r="C47" i="5" s="1"/>
  <c r="E47" i="5" s="1"/>
  <c r="C48" i="5" s="1"/>
  <c r="E48" i="5" s="1"/>
  <c r="C49" i="5" s="1"/>
  <c r="E49" i="5" s="1"/>
  <c r="C50" i="5" s="1"/>
  <c r="E50" i="5" s="1"/>
  <c r="C51" i="5" s="1"/>
  <c r="E51" i="5" s="1"/>
  <c r="C52" i="5" s="1"/>
  <c r="E52" i="5" s="1"/>
  <c r="C53" i="5" s="1"/>
  <c r="E53" i="5" s="1"/>
  <c r="C54" i="5" s="1"/>
  <c r="E54" i="5" s="1"/>
  <c r="C55" i="5" s="1"/>
  <c r="E55" i="5" s="1"/>
  <c r="C56" i="5" s="1"/>
  <c r="E56" i="5" s="1"/>
  <c r="C57" i="5" s="1"/>
  <c r="E57" i="5" s="1"/>
  <c r="C58" i="5" s="1"/>
  <c r="E58" i="5" s="1"/>
  <c r="C59" i="5" s="1"/>
  <c r="E59" i="5" s="1"/>
  <c r="C60" i="5" s="1"/>
  <c r="E9" i="5" s="1"/>
</calcChain>
</file>

<file path=xl/sharedStrings.xml><?xml version="1.0" encoding="utf-8"?>
<sst xmlns="http://schemas.openxmlformats.org/spreadsheetml/2006/main" count="100" uniqueCount="43">
  <si>
    <t>Exercise 17.3</t>
  </si>
  <si>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</si>
  <si>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</si>
  <si>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</si>
  <si>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</si>
  <si>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</si>
  <si>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</si>
  <si>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</si>
  <si>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</si>
  <si>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</si>
  <si>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</si>
  <si>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1. Paula</t>
  </si>
  <si>
    <t>2. Donald</t>
  </si>
  <si>
    <t>Calculation of savings account balance at 30 September 2024</t>
  </si>
  <si>
    <t>Balance at 30 September 2023</t>
  </si>
  <si>
    <t>Calculation of savings account balance at 30 September 2023</t>
  </si>
  <si>
    <t>3. Stephen</t>
  </si>
  <si>
    <t>Calculation of debt balance at 30 September 2024</t>
  </si>
  <si>
    <t>Balance at 30 September 2024</t>
  </si>
  <si>
    <t>Monthly payment (amount borrowed)</t>
  </si>
  <si>
    <t>4. Declan</t>
  </si>
  <si>
    <t>Calculation of savings account balance at 29 February 2024</t>
  </si>
  <si>
    <t>Balance at 29 February 2024</t>
  </si>
  <si>
    <t>5. Brenda</t>
  </si>
  <si>
    <t>Calculation of savings account balance at 31 December 2024</t>
  </si>
  <si>
    <t>Quarterly effective rate of interest</t>
  </si>
  <si>
    <t>Balance at 31 December 2024</t>
  </si>
  <si>
    <t>6. Jonathan</t>
  </si>
  <si>
    <t>Calculation of savings account balance at 30 June 2023</t>
  </si>
  <si>
    <t>Balance at 30 June 2023</t>
  </si>
  <si>
    <t>Annual effective rate of interest (1/1/23 onwards)</t>
  </si>
  <si>
    <t>Monthly effective rate of interest (1/1/22–31/12/22)</t>
  </si>
  <si>
    <t>Monthly effective rate of interest (1/1/23 onwards)</t>
  </si>
  <si>
    <t>7. Karen</t>
  </si>
  <si>
    <t>Annual effective rate of interest (1/7/21–30/6/22)</t>
  </si>
  <si>
    <t>Monthly effective rate of interest (1/7/21–30/6/22)</t>
  </si>
  <si>
    <t>Monthly effective rate of interest (1/7/22 onwards)</t>
  </si>
  <si>
    <t>8. Coleen</t>
  </si>
  <si>
    <t>Quarterly effective rate of interest (1/7/23 onwards)</t>
  </si>
  <si>
    <t>Monthly effective rate of interest (1/7/23 onwards)</t>
  </si>
  <si>
    <t>Calculation of debt balance at 30 June 2023</t>
  </si>
  <si>
    <t>Annual effective rate of interest (1/10/21–30/6/23)</t>
  </si>
  <si>
    <t>Monthly effective rate of interest (1/10/21–30/6/23)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</si>
</sst>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5" fillId="0" borderId="0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/>
    </xf>
    <xf numFmtId="0" fontId="2" fillId="3" borderId="6" xfId="0" applyFont="1" applyFill="1" applyBorder="1"/>
    <xf numFmtId="0" fontId="2" fillId="3" borderId="7" xfId="0" applyFont="1" applyFill="1" applyBorder="1"/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48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11</v>
      </c>
    </row>
    <row r="3" spans="1:5">
      <c r="B3" s="3" t="s">
        <v>9</v>
      </c>
    </row>
    <row r="4" spans="1:5">
      <c r="B4" s="1" t="s">
        <v>1</v>
      </c>
      <c r="E4" s="7">
        <v>7.4999999999999997E-2</v>
      </c>
    </row>
    <row r="5" spans="1:5">
      <c r="B5" s="1" t="s">
        <v>2</v>
      </c>
      <c r="E5" s="8">
        <f>(1+E4)^(1/12)-1</f>
        <v>6.0449190242917172E-3</v>
      </c>
    </row>
    <row r="6" spans="1:5">
      <c r="B6" s="1" t="s">
        <v>8</v>
      </c>
      <c r="E6" s="10">
        <v>0</v>
      </c>
    </row>
    <row r="7" spans="1:5">
      <c r="B7" s="1" t="s">
        <v>3</v>
      </c>
      <c r="E7" s="4">
        <v>325</v>
      </c>
    </row>
    <row r="8" spans="1:5" ht="18" thickBot="1"/>
    <row r="9" spans="1:5" ht="18" thickBot="1">
      <c r="B9" s="1" t="s">
        <v>10</v>
      </c>
      <c r="E9" s="9">
        <f>C48</f>
        <v>13105.62</v>
      </c>
    </row>
    <row r="11" spans="1:5" ht="36">
      <c r="B11" s="17" t="s">
        <v>4</v>
      </c>
      <c r="C11" s="18" t="s">
        <v>5</v>
      </c>
      <c r="D11" s="18" t="s">
        <v>6</v>
      </c>
      <c r="E11" s="19" t="s">
        <v>7</v>
      </c>
    </row>
    <row r="12" spans="1:5">
      <c r="B12" s="5">
        <v>1</v>
      </c>
      <c r="C12" s="11">
        <f>E6</f>
        <v>0</v>
      </c>
      <c r="D12" s="11">
        <f>$E$7</f>
        <v>325</v>
      </c>
      <c r="E12" s="12">
        <f>C12+D12</f>
        <v>325</v>
      </c>
    </row>
    <row r="13" spans="1:5">
      <c r="B13" s="5">
        <v>2</v>
      </c>
      <c r="C13" s="11">
        <f t="shared" ref="C13:C48" si="0">ROUND(E12*(1+$E$5),2)</f>
        <v>326.95999999999998</v>
      </c>
      <c r="D13" s="11">
        <f t="shared" ref="D13:D47" si="1">$E$7</f>
        <v>325</v>
      </c>
      <c r="E13" s="12">
        <f t="shared" ref="E13:E47" si="2">C13+D13</f>
        <v>651.96</v>
      </c>
    </row>
    <row r="14" spans="1:5">
      <c r="B14" s="5">
        <v>3</v>
      </c>
      <c r="C14" s="11">
        <f t="shared" si="0"/>
        <v>655.9</v>
      </c>
      <c r="D14" s="11">
        <f t="shared" si="1"/>
        <v>325</v>
      </c>
      <c r="E14" s="12">
        <f t="shared" si="2"/>
        <v>980.9</v>
      </c>
    </row>
    <row r="15" spans="1:5">
      <c r="B15" s="5">
        <v>4</v>
      </c>
      <c r="C15" s="11">
        <f t="shared" si="0"/>
        <v>986.83</v>
      </c>
      <c r="D15" s="11">
        <f t="shared" si="1"/>
        <v>325</v>
      </c>
      <c r="E15" s="12">
        <f t="shared" si="2"/>
        <v>1311.83</v>
      </c>
    </row>
    <row r="16" spans="1:5">
      <c r="B16" s="5">
        <v>5</v>
      </c>
      <c r="C16" s="11">
        <f t="shared" si="0"/>
        <v>1319.76</v>
      </c>
      <c r="D16" s="11">
        <f t="shared" si="1"/>
        <v>325</v>
      </c>
      <c r="E16" s="12">
        <f t="shared" si="2"/>
        <v>1644.76</v>
      </c>
    </row>
    <row r="17" spans="2:5">
      <c r="B17" s="5">
        <v>6</v>
      </c>
      <c r="C17" s="11">
        <f t="shared" si="0"/>
        <v>1654.7</v>
      </c>
      <c r="D17" s="11">
        <f t="shared" si="1"/>
        <v>325</v>
      </c>
      <c r="E17" s="12">
        <f t="shared" si="2"/>
        <v>1979.7</v>
      </c>
    </row>
    <row r="18" spans="2:5">
      <c r="B18" s="5">
        <v>7</v>
      </c>
      <c r="C18" s="11">
        <f t="shared" si="0"/>
        <v>1991.67</v>
      </c>
      <c r="D18" s="11">
        <f t="shared" si="1"/>
        <v>325</v>
      </c>
      <c r="E18" s="12">
        <f t="shared" si="2"/>
        <v>2316.67</v>
      </c>
    </row>
    <row r="19" spans="2:5">
      <c r="B19" s="5">
        <v>8</v>
      </c>
      <c r="C19" s="11">
        <f t="shared" si="0"/>
        <v>2330.67</v>
      </c>
      <c r="D19" s="11">
        <f t="shared" si="1"/>
        <v>325</v>
      </c>
      <c r="E19" s="12">
        <f t="shared" si="2"/>
        <v>2655.67</v>
      </c>
    </row>
    <row r="20" spans="2:5">
      <c r="B20" s="5">
        <v>9</v>
      </c>
      <c r="C20" s="11">
        <f t="shared" si="0"/>
        <v>2671.72</v>
      </c>
      <c r="D20" s="11">
        <f t="shared" si="1"/>
        <v>325</v>
      </c>
      <c r="E20" s="12">
        <f t="shared" si="2"/>
        <v>2996.72</v>
      </c>
    </row>
    <row r="21" spans="2:5">
      <c r="B21" s="5">
        <v>10</v>
      </c>
      <c r="C21" s="11">
        <f t="shared" si="0"/>
        <v>3014.83</v>
      </c>
      <c r="D21" s="11">
        <f t="shared" si="1"/>
        <v>325</v>
      </c>
      <c r="E21" s="12">
        <f t="shared" si="2"/>
        <v>3339.83</v>
      </c>
    </row>
    <row r="22" spans="2:5">
      <c r="B22" s="5">
        <v>11</v>
      </c>
      <c r="C22" s="11">
        <f t="shared" si="0"/>
        <v>3360.02</v>
      </c>
      <c r="D22" s="11">
        <f t="shared" si="1"/>
        <v>325</v>
      </c>
      <c r="E22" s="12">
        <f t="shared" si="2"/>
        <v>3685.02</v>
      </c>
    </row>
    <row r="23" spans="2:5">
      <c r="B23" s="5">
        <v>12</v>
      </c>
      <c r="C23" s="11">
        <f t="shared" si="0"/>
        <v>3707.3</v>
      </c>
      <c r="D23" s="11">
        <f t="shared" si="1"/>
        <v>325</v>
      </c>
      <c r="E23" s="12">
        <f t="shared" si="2"/>
        <v>4032.3</v>
      </c>
    </row>
    <row r="24" spans="2:5">
      <c r="B24" s="5">
        <v>13</v>
      </c>
      <c r="C24" s="11">
        <f t="shared" si="0"/>
        <v>4056.67</v>
      </c>
      <c r="D24" s="11">
        <f t="shared" si="1"/>
        <v>325</v>
      </c>
      <c r="E24" s="12">
        <f t="shared" si="2"/>
        <v>4381.67</v>
      </c>
    </row>
    <row r="25" spans="2:5">
      <c r="B25" s="5">
        <v>14</v>
      </c>
      <c r="C25" s="11">
        <f t="shared" si="0"/>
        <v>4408.16</v>
      </c>
      <c r="D25" s="11">
        <f t="shared" si="1"/>
        <v>325</v>
      </c>
      <c r="E25" s="12">
        <f t="shared" si="2"/>
        <v>4733.16</v>
      </c>
    </row>
    <row r="26" spans="2:5">
      <c r="B26" s="5">
        <v>15</v>
      </c>
      <c r="C26" s="11">
        <f t="shared" si="0"/>
        <v>4761.7700000000004</v>
      </c>
      <c r="D26" s="11">
        <f t="shared" si="1"/>
        <v>325</v>
      </c>
      <c r="E26" s="12">
        <f t="shared" si="2"/>
        <v>5086.7700000000004</v>
      </c>
    </row>
    <row r="27" spans="2:5">
      <c r="B27" s="5">
        <v>16</v>
      </c>
      <c r="C27" s="11">
        <f t="shared" si="0"/>
        <v>5117.5200000000004</v>
      </c>
      <c r="D27" s="11">
        <f t="shared" si="1"/>
        <v>325</v>
      </c>
      <c r="E27" s="12">
        <f t="shared" si="2"/>
        <v>5442.52</v>
      </c>
    </row>
    <row r="28" spans="2:5">
      <c r="B28" s="5">
        <v>17</v>
      </c>
      <c r="C28" s="11">
        <f t="shared" si="0"/>
        <v>5475.42</v>
      </c>
      <c r="D28" s="11">
        <f t="shared" si="1"/>
        <v>325</v>
      </c>
      <c r="E28" s="12">
        <f t="shared" si="2"/>
        <v>5800.42</v>
      </c>
    </row>
    <row r="29" spans="2:5">
      <c r="B29" s="5">
        <v>18</v>
      </c>
      <c r="C29" s="11">
        <f t="shared" si="0"/>
        <v>5835.48</v>
      </c>
      <c r="D29" s="11">
        <f t="shared" si="1"/>
        <v>325</v>
      </c>
      <c r="E29" s="12">
        <f t="shared" si="2"/>
        <v>6160.48</v>
      </c>
    </row>
    <row r="30" spans="2:5">
      <c r="B30" s="5">
        <v>19</v>
      </c>
      <c r="C30" s="11">
        <f t="shared" si="0"/>
        <v>6197.72</v>
      </c>
      <c r="D30" s="11">
        <f t="shared" si="1"/>
        <v>325</v>
      </c>
      <c r="E30" s="12">
        <f t="shared" si="2"/>
        <v>6522.72</v>
      </c>
    </row>
    <row r="31" spans="2:5">
      <c r="B31" s="5">
        <v>20</v>
      </c>
      <c r="C31" s="11">
        <f t="shared" si="0"/>
        <v>6562.15</v>
      </c>
      <c r="D31" s="11">
        <f t="shared" si="1"/>
        <v>325</v>
      </c>
      <c r="E31" s="12">
        <f t="shared" si="2"/>
        <v>6887.15</v>
      </c>
    </row>
    <row r="32" spans="2:5">
      <c r="B32" s="5">
        <v>21</v>
      </c>
      <c r="C32" s="11">
        <f t="shared" si="0"/>
        <v>6928.78</v>
      </c>
      <c r="D32" s="11">
        <f t="shared" si="1"/>
        <v>325</v>
      </c>
      <c r="E32" s="12">
        <f t="shared" si="2"/>
        <v>7253.78</v>
      </c>
    </row>
    <row r="33" spans="2:5">
      <c r="B33" s="5">
        <v>22</v>
      </c>
      <c r="C33" s="11">
        <f t="shared" si="0"/>
        <v>7297.63</v>
      </c>
      <c r="D33" s="11">
        <f t="shared" si="1"/>
        <v>325</v>
      </c>
      <c r="E33" s="12">
        <f t="shared" si="2"/>
        <v>7622.63</v>
      </c>
    </row>
    <row r="34" spans="2:5">
      <c r="B34" s="5">
        <v>23</v>
      </c>
      <c r="C34" s="11">
        <f t="shared" si="0"/>
        <v>7668.71</v>
      </c>
      <c r="D34" s="11">
        <f t="shared" si="1"/>
        <v>325</v>
      </c>
      <c r="E34" s="12">
        <f t="shared" si="2"/>
        <v>7993.71</v>
      </c>
    </row>
    <row r="35" spans="2:5">
      <c r="B35" s="5">
        <v>24</v>
      </c>
      <c r="C35" s="11">
        <f t="shared" si="0"/>
        <v>8042.03</v>
      </c>
      <c r="D35" s="11">
        <f t="shared" si="1"/>
        <v>325</v>
      </c>
      <c r="E35" s="12">
        <f t="shared" si="2"/>
        <v>8367.0299999999988</v>
      </c>
    </row>
    <row r="36" spans="2:5">
      <c r="B36" s="5">
        <v>25</v>
      </c>
      <c r="C36" s="11">
        <f t="shared" si="0"/>
        <v>8417.61</v>
      </c>
      <c r="D36" s="11">
        <f t="shared" si="1"/>
        <v>325</v>
      </c>
      <c r="E36" s="12">
        <f t="shared" si="2"/>
        <v>8742.61</v>
      </c>
    </row>
    <row r="37" spans="2:5">
      <c r="B37" s="5">
        <v>26</v>
      </c>
      <c r="C37" s="11">
        <f t="shared" si="0"/>
        <v>8795.4599999999991</v>
      </c>
      <c r="D37" s="11">
        <f t="shared" si="1"/>
        <v>325</v>
      </c>
      <c r="E37" s="12">
        <f t="shared" si="2"/>
        <v>9120.4599999999991</v>
      </c>
    </row>
    <row r="38" spans="2:5">
      <c r="B38" s="5">
        <v>27</v>
      </c>
      <c r="C38" s="11">
        <f t="shared" si="0"/>
        <v>9175.59</v>
      </c>
      <c r="D38" s="11">
        <f t="shared" si="1"/>
        <v>325</v>
      </c>
      <c r="E38" s="12">
        <f t="shared" si="2"/>
        <v>9500.59</v>
      </c>
    </row>
    <row r="39" spans="2:5">
      <c r="B39" s="5">
        <v>28</v>
      </c>
      <c r="C39" s="11">
        <f t="shared" si="0"/>
        <v>9558.02</v>
      </c>
      <c r="D39" s="11">
        <f t="shared" si="1"/>
        <v>325</v>
      </c>
      <c r="E39" s="12">
        <f t="shared" si="2"/>
        <v>9883.02</v>
      </c>
    </row>
    <row r="40" spans="2:5">
      <c r="B40" s="5">
        <v>29</v>
      </c>
      <c r="C40" s="11">
        <f t="shared" si="0"/>
        <v>9942.76</v>
      </c>
      <c r="D40" s="11">
        <f t="shared" si="1"/>
        <v>325</v>
      </c>
      <c r="E40" s="12">
        <f t="shared" si="2"/>
        <v>10267.76</v>
      </c>
    </row>
    <row r="41" spans="2:5">
      <c r="B41" s="5">
        <v>30</v>
      </c>
      <c r="C41" s="11">
        <f t="shared" si="0"/>
        <v>10329.83</v>
      </c>
      <c r="D41" s="11">
        <f t="shared" si="1"/>
        <v>325</v>
      </c>
      <c r="E41" s="12">
        <f t="shared" si="2"/>
        <v>10654.83</v>
      </c>
    </row>
    <row r="42" spans="2:5">
      <c r="B42" s="5">
        <v>31</v>
      </c>
      <c r="C42" s="11">
        <f t="shared" si="0"/>
        <v>10719.24</v>
      </c>
      <c r="D42" s="11">
        <f t="shared" si="1"/>
        <v>325</v>
      </c>
      <c r="E42" s="12">
        <f t="shared" si="2"/>
        <v>11044.24</v>
      </c>
    </row>
    <row r="43" spans="2:5">
      <c r="B43" s="5">
        <v>32</v>
      </c>
      <c r="C43" s="11">
        <f t="shared" si="0"/>
        <v>11111</v>
      </c>
      <c r="D43" s="11">
        <f t="shared" si="1"/>
        <v>325</v>
      </c>
      <c r="E43" s="12">
        <f t="shared" si="2"/>
        <v>11436</v>
      </c>
    </row>
    <row r="44" spans="2:5">
      <c r="B44" s="5">
        <v>33</v>
      </c>
      <c r="C44" s="11">
        <f t="shared" si="0"/>
        <v>11505.13</v>
      </c>
      <c r="D44" s="11">
        <f t="shared" si="1"/>
        <v>325</v>
      </c>
      <c r="E44" s="12">
        <f t="shared" si="2"/>
        <v>11830.13</v>
      </c>
    </row>
    <row r="45" spans="2:5">
      <c r="B45" s="5">
        <v>34</v>
      </c>
      <c r="C45" s="11">
        <f t="shared" si="0"/>
        <v>11901.64</v>
      </c>
      <c r="D45" s="11">
        <f t="shared" si="1"/>
        <v>325</v>
      </c>
      <c r="E45" s="12">
        <f t="shared" si="2"/>
        <v>12226.64</v>
      </c>
    </row>
    <row r="46" spans="2:5">
      <c r="B46" s="5">
        <v>35</v>
      </c>
      <c r="C46" s="11">
        <f t="shared" si="0"/>
        <v>12300.55</v>
      </c>
      <c r="D46" s="11">
        <f t="shared" si="1"/>
        <v>325</v>
      </c>
      <c r="E46" s="12">
        <f t="shared" si="2"/>
        <v>12625.55</v>
      </c>
    </row>
    <row r="47" spans="2:5">
      <c r="B47" s="5">
        <v>36</v>
      </c>
      <c r="C47" s="11">
        <f t="shared" si="0"/>
        <v>12701.87</v>
      </c>
      <c r="D47" s="11">
        <f t="shared" si="1"/>
        <v>325</v>
      </c>
      <c r="E47" s="12">
        <f t="shared" si="2"/>
        <v>13026.87</v>
      </c>
    </row>
    <row r="48" spans="2:5">
      <c r="B48" s="6">
        <v>37</v>
      </c>
      <c r="C48" s="13">
        <f t="shared" si="0"/>
        <v>13105.62</v>
      </c>
      <c r="D48" s="14"/>
      <c r="E48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3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12</v>
      </c>
    </row>
    <row r="3" spans="1:5">
      <c r="B3" s="3" t="s">
        <v>15</v>
      </c>
    </row>
    <row r="4" spans="1:5">
      <c r="B4" s="1" t="s">
        <v>1</v>
      </c>
      <c r="E4" s="7">
        <v>3.85E-2</v>
      </c>
    </row>
    <row r="5" spans="1:5">
      <c r="B5" s="1" t="s">
        <v>2</v>
      </c>
      <c r="E5" s="8">
        <f>(1+E4)^(1/12)-1</f>
        <v>3.1530742084739938E-3</v>
      </c>
    </row>
    <row r="6" spans="1:5">
      <c r="B6" s="1" t="s">
        <v>8</v>
      </c>
      <c r="E6" s="10">
        <v>0</v>
      </c>
    </row>
    <row r="7" spans="1:5">
      <c r="B7" s="1" t="s">
        <v>3</v>
      </c>
      <c r="E7" s="4">
        <v>95</v>
      </c>
    </row>
    <row r="8" spans="1:5" ht="18" thickBot="1"/>
    <row r="9" spans="1:5" ht="18" thickBot="1">
      <c r="B9" s="1" t="s">
        <v>14</v>
      </c>
      <c r="E9" s="9">
        <f>C30</f>
        <v>1762.15</v>
      </c>
    </row>
    <row r="11" spans="1:5" ht="36">
      <c r="B11" s="17" t="s">
        <v>4</v>
      </c>
      <c r="C11" s="18" t="s">
        <v>5</v>
      </c>
      <c r="D11" s="18" t="s">
        <v>6</v>
      </c>
      <c r="E11" s="19" t="s">
        <v>7</v>
      </c>
    </row>
    <row r="12" spans="1:5">
      <c r="B12" s="5">
        <v>1</v>
      </c>
      <c r="C12" s="11">
        <f>E6</f>
        <v>0</v>
      </c>
      <c r="D12" s="11">
        <f>$E$7</f>
        <v>95</v>
      </c>
      <c r="E12" s="12">
        <f>C12+D12</f>
        <v>95</v>
      </c>
    </row>
    <row r="13" spans="1:5">
      <c r="B13" s="5">
        <v>2</v>
      </c>
      <c r="C13" s="11">
        <f t="shared" ref="C13:C30" si="0">ROUND(E12*(1+$E$5),2)</f>
        <v>95.3</v>
      </c>
      <c r="D13" s="11">
        <f t="shared" ref="D13:D29" si="1">$E$7</f>
        <v>95</v>
      </c>
      <c r="E13" s="12">
        <f t="shared" ref="E13:E29" si="2">C13+D13</f>
        <v>190.3</v>
      </c>
    </row>
    <row r="14" spans="1:5">
      <c r="B14" s="5">
        <v>3</v>
      </c>
      <c r="C14" s="11">
        <f t="shared" si="0"/>
        <v>190.9</v>
      </c>
      <c r="D14" s="11">
        <f t="shared" si="1"/>
        <v>95</v>
      </c>
      <c r="E14" s="12">
        <f t="shared" si="2"/>
        <v>285.89999999999998</v>
      </c>
    </row>
    <row r="15" spans="1:5">
      <c r="B15" s="5">
        <v>4</v>
      </c>
      <c r="C15" s="11">
        <f t="shared" si="0"/>
        <v>286.8</v>
      </c>
      <c r="D15" s="11">
        <f t="shared" si="1"/>
        <v>95</v>
      </c>
      <c r="E15" s="12">
        <f t="shared" si="2"/>
        <v>381.8</v>
      </c>
    </row>
    <row r="16" spans="1:5">
      <c r="B16" s="5">
        <v>5</v>
      </c>
      <c r="C16" s="11">
        <f t="shared" si="0"/>
        <v>383</v>
      </c>
      <c r="D16" s="11">
        <f t="shared" si="1"/>
        <v>95</v>
      </c>
      <c r="E16" s="12">
        <f t="shared" si="2"/>
        <v>478</v>
      </c>
    </row>
    <row r="17" spans="2:5">
      <c r="B17" s="5">
        <v>6</v>
      </c>
      <c r="C17" s="11">
        <f t="shared" si="0"/>
        <v>479.51</v>
      </c>
      <c r="D17" s="11">
        <f t="shared" si="1"/>
        <v>95</v>
      </c>
      <c r="E17" s="12">
        <f t="shared" si="2"/>
        <v>574.51</v>
      </c>
    </row>
    <row r="18" spans="2:5">
      <c r="B18" s="5">
        <v>7</v>
      </c>
      <c r="C18" s="11">
        <f t="shared" si="0"/>
        <v>576.32000000000005</v>
      </c>
      <c r="D18" s="11">
        <f t="shared" si="1"/>
        <v>95</v>
      </c>
      <c r="E18" s="12">
        <f t="shared" si="2"/>
        <v>671.32</v>
      </c>
    </row>
    <row r="19" spans="2:5">
      <c r="B19" s="5">
        <v>8</v>
      </c>
      <c r="C19" s="11">
        <f t="shared" si="0"/>
        <v>673.44</v>
      </c>
      <c r="D19" s="11">
        <f t="shared" si="1"/>
        <v>95</v>
      </c>
      <c r="E19" s="12">
        <f t="shared" si="2"/>
        <v>768.44</v>
      </c>
    </row>
    <row r="20" spans="2:5">
      <c r="B20" s="5">
        <v>9</v>
      </c>
      <c r="C20" s="11">
        <f t="shared" si="0"/>
        <v>770.86</v>
      </c>
      <c r="D20" s="11">
        <f t="shared" si="1"/>
        <v>95</v>
      </c>
      <c r="E20" s="12">
        <f t="shared" si="2"/>
        <v>865.86</v>
      </c>
    </row>
    <row r="21" spans="2:5">
      <c r="B21" s="5">
        <v>10</v>
      </c>
      <c r="C21" s="11">
        <f t="shared" si="0"/>
        <v>868.59</v>
      </c>
      <c r="D21" s="11">
        <f t="shared" si="1"/>
        <v>95</v>
      </c>
      <c r="E21" s="12">
        <f t="shared" si="2"/>
        <v>963.59</v>
      </c>
    </row>
    <row r="22" spans="2:5">
      <c r="B22" s="5">
        <v>11</v>
      </c>
      <c r="C22" s="11">
        <f t="shared" si="0"/>
        <v>966.63</v>
      </c>
      <c r="D22" s="11">
        <f t="shared" si="1"/>
        <v>95</v>
      </c>
      <c r="E22" s="12">
        <f t="shared" si="2"/>
        <v>1061.6300000000001</v>
      </c>
    </row>
    <row r="23" spans="2:5">
      <c r="B23" s="5">
        <v>12</v>
      </c>
      <c r="C23" s="11">
        <f t="shared" si="0"/>
        <v>1064.98</v>
      </c>
      <c r="D23" s="11">
        <f t="shared" si="1"/>
        <v>95</v>
      </c>
      <c r="E23" s="12">
        <f t="shared" si="2"/>
        <v>1159.98</v>
      </c>
    </row>
    <row r="24" spans="2:5">
      <c r="B24" s="5">
        <v>13</v>
      </c>
      <c r="C24" s="11">
        <f t="shared" si="0"/>
        <v>1163.6400000000001</v>
      </c>
      <c r="D24" s="11">
        <f t="shared" si="1"/>
        <v>95</v>
      </c>
      <c r="E24" s="12">
        <f t="shared" si="2"/>
        <v>1258.6400000000001</v>
      </c>
    </row>
    <row r="25" spans="2:5">
      <c r="B25" s="5">
        <v>14</v>
      </c>
      <c r="C25" s="11">
        <f t="shared" si="0"/>
        <v>1262.6099999999999</v>
      </c>
      <c r="D25" s="11">
        <f t="shared" si="1"/>
        <v>95</v>
      </c>
      <c r="E25" s="12">
        <f t="shared" si="2"/>
        <v>1357.61</v>
      </c>
    </row>
    <row r="26" spans="2:5">
      <c r="B26" s="5">
        <v>15</v>
      </c>
      <c r="C26" s="11">
        <f t="shared" si="0"/>
        <v>1361.89</v>
      </c>
      <c r="D26" s="11">
        <f t="shared" si="1"/>
        <v>95</v>
      </c>
      <c r="E26" s="12">
        <f t="shared" si="2"/>
        <v>1456.89</v>
      </c>
    </row>
    <row r="27" spans="2:5">
      <c r="B27" s="5">
        <v>16</v>
      </c>
      <c r="C27" s="11">
        <f t="shared" si="0"/>
        <v>1461.48</v>
      </c>
      <c r="D27" s="11">
        <f t="shared" si="1"/>
        <v>95</v>
      </c>
      <c r="E27" s="12">
        <f t="shared" si="2"/>
        <v>1556.48</v>
      </c>
    </row>
    <row r="28" spans="2:5">
      <c r="B28" s="5">
        <v>17</v>
      </c>
      <c r="C28" s="11">
        <f t="shared" si="0"/>
        <v>1561.39</v>
      </c>
      <c r="D28" s="11">
        <f t="shared" si="1"/>
        <v>95</v>
      </c>
      <c r="E28" s="12">
        <f t="shared" si="2"/>
        <v>1656.39</v>
      </c>
    </row>
    <row r="29" spans="2:5">
      <c r="B29" s="5">
        <v>18</v>
      </c>
      <c r="C29" s="11">
        <f t="shared" si="0"/>
        <v>1661.61</v>
      </c>
      <c r="D29" s="11">
        <f t="shared" si="1"/>
        <v>95</v>
      </c>
      <c r="E29" s="12">
        <f t="shared" si="2"/>
        <v>1756.61</v>
      </c>
    </row>
    <row r="30" spans="2:5">
      <c r="B30" s="6">
        <v>19</v>
      </c>
      <c r="C30" s="13">
        <f t="shared" si="0"/>
        <v>1762.15</v>
      </c>
      <c r="D30" s="14"/>
      <c r="E30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33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16</v>
      </c>
    </row>
    <row r="3" spans="1:5">
      <c r="B3" s="3" t="s">
        <v>17</v>
      </c>
    </row>
    <row r="4" spans="1:5">
      <c r="B4" s="1" t="s">
        <v>1</v>
      </c>
      <c r="E4" s="7">
        <v>0.154</v>
      </c>
    </row>
    <row r="5" spans="1:5">
      <c r="B5" s="1" t="s">
        <v>2</v>
      </c>
      <c r="E5" s="8">
        <f>(1+E4)^(1/12)-1</f>
        <v>1.2007701155556605E-2</v>
      </c>
    </row>
    <row r="6" spans="1:5">
      <c r="B6" s="1" t="s">
        <v>8</v>
      </c>
      <c r="E6" s="10">
        <v>0</v>
      </c>
    </row>
    <row r="7" spans="1:5">
      <c r="B7" s="1" t="s">
        <v>19</v>
      </c>
      <c r="E7" s="4">
        <v>30</v>
      </c>
    </row>
    <row r="8" spans="1:5" ht="18" thickBot="1"/>
    <row r="9" spans="1:5" ht="18" thickBot="1">
      <c r="B9" s="1" t="s">
        <v>18</v>
      </c>
      <c r="E9" s="9">
        <f>C33</f>
        <v>720.27</v>
      </c>
    </row>
    <row r="11" spans="1:5" ht="36">
      <c r="B11" s="17" t="s">
        <v>4</v>
      </c>
      <c r="C11" s="18" t="s">
        <v>5</v>
      </c>
      <c r="D11" s="18" t="s">
        <v>6</v>
      </c>
      <c r="E11" s="19" t="s">
        <v>7</v>
      </c>
    </row>
    <row r="12" spans="1:5">
      <c r="B12" s="5">
        <v>1</v>
      </c>
      <c r="C12" s="11">
        <f>E6</f>
        <v>0</v>
      </c>
      <c r="D12" s="11">
        <f>$E$7</f>
        <v>30</v>
      </c>
      <c r="E12" s="12">
        <f>C12+D12</f>
        <v>30</v>
      </c>
    </row>
    <row r="13" spans="1:5">
      <c r="B13" s="5">
        <v>2</v>
      </c>
      <c r="C13" s="11">
        <f t="shared" ref="C13:C33" si="0">ROUND(E12*(1+$E$5),2)</f>
        <v>30.36</v>
      </c>
      <c r="D13" s="11">
        <f t="shared" ref="D13:D32" si="1">$E$7</f>
        <v>30</v>
      </c>
      <c r="E13" s="12">
        <f t="shared" ref="E13:E32" si="2">C13+D13</f>
        <v>60.36</v>
      </c>
    </row>
    <row r="14" spans="1:5">
      <c r="B14" s="5">
        <v>3</v>
      </c>
      <c r="C14" s="11">
        <f t="shared" si="0"/>
        <v>61.08</v>
      </c>
      <c r="D14" s="11">
        <f t="shared" si="1"/>
        <v>30</v>
      </c>
      <c r="E14" s="12">
        <f t="shared" si="2"/>
        <v>91.08</v>
      </c>
    </row>
    <row r="15" spans="1:5">
      <c r="B15" s="5">
        <v>4</v>
      </c>
      <c r="C15" s="11">
        <f t="shared" si="0"/>
        <v>92.17</v>
      </c>
      <c r="D15" s="11">
        <f t="shared" si="1"/>
        <v>30</v>
      </c>
      <c r="E15" s="12">
        <f t="shared" si="2"/>
        <v>122.17</v>
      </c>
    </row>
    <row r="16" spans="1:5">
      <c r="B16" s="5">
        <v>5</v>
      </c>
      <c r="C16" s="11">
        <f t="shared" si="0"/>
        <v>123.64</v>
      </c>
      <c r="D16" s="11">
        <f t="shared" si="1"/>
        <v>30</v>
      </c>
      <c r="E16" s="12">
        <f t="shared" si="2"/>
        <v>153.63999999999999</v>
      </c>
    </row>
    <row r="17" spans="2:5">
      <c r="B17" s="5">
        <v>6</v>
      </c>
      <c r="C17" s="11">
        <f t="shared" si="0"/>
        <v>155.47999999999999</v>
      </c>
      <c r="D17" s="11">
        <f t="shared" si="1"/>
        <v>30</v>
      </c>
      <c r="E17" s="12">
        <f t="shared" si="2"/>
        <v>185.48</v>
      </c>
    </row>
    <row r="18" spans="2:5">
      <c r="B18" s="5">
        <v>7</v>
      </c>
      <c r="C18" s="11">
        <f t="shared" si="0"/>
        <v>187.71</v>
      </c>
      <c r="D18" s="11">
        <f t="shared" si="1"/>
        <v>30</v>
      </c>
      <c r="E18" s="12">
        <f t="shared" si="2"/>
        <v>217.71</v>
      </c>
    </row>
    <row r="19" spans="2:5">
      <c r="B19" s="5">
        <v>8</v>
      </c>
      <c r="C19" s="11">
        <f t="shared" si="0"/>
        <v>220.32</v>
      </c>
      <c r="D19" s="11">
        <f t="shared" si="1"/>
        <v>30</v>
      </c>
      <c r="E19" s="12">
        <f t="shared" si="2"/>
        <v>250.32</v>
      </c>
    </row>
    <row r="20" spans="2:5">
      <c r="B20" s="5">
        <v>9</v>
      </c>
      <c r="C20" s="11">
        <f t="shared" si="0"/>
        <v>253.33</v>
      </c>
      <c r="D20" s="11">
        <f t="shared" si="1"/>
        <v>30</v>
      </c>
      <c r="E20" s="12">
        <f t="shared" si="2"/>
        <v>283.33000000000004</v>
      </c>
    </row>
    <row r="21" spans="2:5">
      <c r="B21" s="5">
        <v>10</v>
      </c>
      <c r="C21" s="11">
        <f t="shared" si="0"/>
        <v>286.73</v>
      </c>
      <c r="D21" s="11">
        <f t="shared" si="1"/>
        <v>30</v>
      </c>
      <c r="E21" s="12">
        <f t="shared" si="2"/>
        <v>316.73</v>
      </c>
    </row>
    <row r="22" spans="2:5">
      <c r="B22" s="5">
        <v>11</v>
      </c>
      <c r="C22" s="11">
        <f t="shared" si="0"/>
        <v>320.52999999999997</v>
      </c>
      <c r="D22" s="11">
        <f t="shared" si="1"/>
        <v>30</v>
      </c>
      <c r="E22" s="12">
        <f t="shared" si="2"/>
        <v>350.53</v>
      </c>
    </row>
    <row r="23" spans="2:5">
      <c r="B23" s="5">
        <v>12</v>
      </c>
      <c r="C23" s="11">
        <f t="shared" si="0"/>
        <v>354.74</v>
      </c>
      <c r="D23" s="11">
        <f t="shared" si="1"/>
        <v>30</v>
      </c>
      <c r="E23" s="12">
        <f t="shared" si="2"/>
        <v>384.74</v>
      </c>
    </row>
    <row r="24" spans="2:5">
      <c r="B24" s="5">
        <v>13</v>
      </c>
      <c r="C24" s="11">
        <f t="shared" si="0"/>
        <v>389.36</v>
      </c>
      <c r="D24" s="11">
        <f t="shared" si="1"/>
        <v>30</v>
      </c>
      <c r="E24" s="12">
        <f t="shared" si="2"/>
        <v>419.36</v>
      </c>
    </row>
    <row r="25" spans="2:5">
      <c r="B25" s="5">
        <v>14</v>
      </c>
      <c r="C25" s="11">
        <f t="shared" si="0"/>
        <v>424.4</v>
      </c>
      <c r="D25" s="11">
        <f t="shared" si="1"/>
        <v>30</v>
      </c>
      <c r="E25" s="12">
        <f t="shared" si="2"/>
        <v>454.4</v>
      </c>
    </row>
    <row r="26" spans="2:5">
      <c r="B26" s="5">
        <v>15</v>
      </c>
      <c r="C26" s="11">
        <f t="shared" si="0"/>
        <v>459.86</v>
      </c>
      <c r="D26" s="11">
        <f t="shared" si="1"/>
        <v>30</v>
      </c>
      <c r="E26" s="12">
        <f t="shared" si="2"/>
        <v>489.86</v>
      </c>
    </row>
    <row r="27" spans="2:5">
      <c r="B27" s="5">
        <v>16</v>
      </c>
      <c r="C27" s="11">
        <f t="shared" si="0"/>
        <v>495.74</v>
      </c>
      <c r="D27" s="11">
        <f t="shared" si="1"/>
        <v>30</v>
      </c>
      <c r="E27" s="12">
        <f t="shared" si="2"/>
        <v>525.74</v>
      </c>
    </row>
    <row r="28" spans="2:5">
      <c r="B28" s="5">
        <v>17</v>
      </c>
      <c r="C28" s="11">
        <f t="shared" si="0"/>
        <v>532.04999999999995</v>
      </c>
      <c r="D28" s="11">
        <f t="shared" si="1"/>
        <v>30</v>
      </c>
      <c r="E28" s="12">
        <f t="shared" si="2"/>
        <v>562.04999999999995</v>
      </c>
    </row>
    <row r="29" spans="2:5">
      <c r="B29" s="5">
        <v>18</v>
      </c>
      <c r="C29" s="11">
        <f t="shared" si="0"/>
        <v>568.79999999999995</v>
      </c>
      <c r="D29" s="11">
        <f t="shared" si="1"/>
        <v>30</v>
      </c>
      <c r="E29" s="12">
        <f t="shared" si="2"/>
        <v>598.79999999999995</v>
      </c>
    </row>
    <row r="30" spans="2:5">
      <c r="B30" s="5">
        <v>19</v>
      </c>
      <c r="C30" s="11">
        <f t="shared" si="0"/>
        <v>605.99</v>
      </c>
      <c r="D30" s="11">
        <f t="shared" si="1"/>
        <v>30</v>
      </c>
      <c r="E30" s="12">
        <f t="shared" si="2"/>
        <v>635.99</v>
      </c>
    </row>
    <row r="31" spans="2:5">
      <c r="B31" s="5">
        <v>20</v>
      </c>
      <c r="C31" s="11">
        <f t="shared" si="0"/>
        <v>643.63</v>
      </c>
      <c r="D31" s="11">
        <f t="shared" si="1"/>
        <v>30</v>
      </c>
      <c r="E31" s="12">
        <f t="shared" si="2"/>
        <v>673.63</v>
      </c>
    </row>
    <row r="32" spans="2:5">
      <c r="B32" s="5">
        <v>21</v>
      </c>
      <c r="C32" s="11">
        <f t="shared" si="0"/>
        <v>681.72</v>
      </c>
      <c r="D32" s="11">
        <f t="shared" si="1"/>
        <v>30</v>
      </c>
      <c r="E32" s="12">
        <f t="shared" si="2"/>
        <v>711.72</v>
      </c>
    </row>
    <row r="33" spans="2:5">
      <c r="B33" s="6">
        <v>22</v>
      </c>
      <c r="C33" s="13">
        <f t="shared" si="0"/>
        <v>720.27</v>
      </c>
      <c r="D33" s="21"/>
      <c r="E33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6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20</v>
      </c>
    </row>
    <row r="3" spans="1:5">
      <c r="B3" s="3" t="s">
        <v>21</v>
      </c>
    </row>
    <row r="4" spans="1:5">
      <c r="B4" s="1" t="s">
        <v>1</v>
      </c>
      <c r="E4" s="7">
        <v>4.9000000000000002E-2</v>
      </c>
    </row>
    <row r="5" spans="1:5">
      <c r="B5" s="1" t="s">
        <v>2</v>
      </c>
      <c r="E5" s="8">
        <f>(1+E4)^(1/12)-1</f>
        <v>3.9944005553169681E-3</v>
      </c>
    </row>
    <row r="6" spans="1:5">
      <c r="B6" s="1" t="s">
        <v>8</v>
      </c>
      <c r="E6" s="10">
        <v>3100</v>
      </c>
    </row>
    <row r="7" spans="1:5">
      <c r="B7" s="1" t="s">
        <v>3</v>
      </c>
      <c r="E7" s="4">
        <v>135</v>
      </c>
    </row>
    <row r="8" spans="1:5" ht="18" thickBot="1"/>
    <row r="9" spans="1:5" ht="18" thickBot="1">
      <c r="B9" s="1" t="s">
        <v>22</v>
      </c>
      <c r="E9" s="9">
        <f>C60</f>
        <v>10909.45</v>
      </c>
    </row>
    <row r="11" spans="1:5" ht="36">
      <c r="B11" s="17" t="s">
        <v>4</v>
      </c>
      <c r="C11" s="18" t="s">
        <v>5</v>
      </c>
      <c r="D11" s="18" t="s">
        <v>6</v>
      </c>
      <c r="E11" s="19" t="s">
        <v>7</v>
      </c>
    </row>
    <row r="12" spans="1:5">
      <c r="B12" s="5">
        <v>1</v>
      </c>
      <c r="C12" s="11">
        <f>E6</f>
        <v>3100</v>
      </c>
      <c r="D12" s="11">
        <f>$E$7</f>
        <v>135</v>
      </c>
      <c r="E12" s="12">
        <f>C12+D12</f>
        <v>3235</v>
      </c>
    </row>
    <row r="13" spans="1:5">
      <c r="B13" s="5">
        <v>2</v>
      </c>
      <c r="C13" s="11">
        <f t="shared" ref="C13:C60" si="0">ROUND(E12*(1+$E$5),2)</f>
        <v>3247.92</v>
      </c>
      <c r="D13" s="11">
        <f t="shared" ref="D13:D59" si="1">$E$7</f>
        <v>135</v>
      </c>
      <c r="E13" s="12">
        <f t="shared" ref="E13:E59" si="2">C13+D13</f>
        <v>3382.92</v>
      </c>
    </row>
    <row r="14" spans="1:5">
      <c r="B14" s="5">
        <v>3</v>
      </c>
      <c r="C14" s="11">
        <f t="shared" si="0"/>
        <v>3396.43</v>
      </c>
      <c r="D14" s="11">
        <f t="shared" si="1"/>
        <v>135</v>
      </c>
      <c r="E14" s="12">
        <f t="shared" si="2"/>
        <v>3531.43</v>
      </c>
    </row>
    <row r="15" spans="1:5">
      <c r="B15" s="5">
        <v>4</v>
      </c>
      <c r="C15" s="11">
        <f t="shared" si="0"/>
        <v>3545.54</v>
      </c>
      <c r="D15" s="11">
        <f t="shared" si="1"/>
        <v>135</v>
      </c>
      <c r="E15" s="12">
        <f t="shared" si="2"/>
        <v>3680.54</v>
      </c>
    </row>
    <row r="16" spans="1:5">
      <c r="B16" s="5">
        <v>5</v>
      </c>
      <c r="C16" s="11">
        <f t="shared" si="0"/>
        <v>3695.24</v>
      </c>
      <c r="D16" s="11">
        <f t="shared" si="1"/>
        <v>135</v>
      </c>
      <c r="E16" s="12">
        <f t="shared" si="2"/>
        <v>3830.24</v>
      </c>
    </row>
    <row r="17" spans="2:5">
      <c r="B17" s="5">
        <v>6</v>
      </c>
      <c r="C17" s="11">
        <f t="shared" si="0"/>
        <v>3845.54</v>
      </c>
      <c r="D17" s="11">
        <f t="shared" si="1"/>
        <v>135</v>
      </c>
      <c r="E17" s="12">
        <f t="shared" si="2"/>
        <v>3980.54</v>
      </c>
    </row>
    <row r="18" spans="2:5">
      <c r="B18" s="5">
        <v>7</v>
      </c>
      <c r="C18" s="11">
        <f t="shared" si="0"/>
        <v>3996.44</v>
      </c>
      <c r="D18" s="11">
        <f t="shared" si="1"/>
        <v>135</v>
      </c>
      <c r="E18" s="12">
        <f t="shared" si="2"/>
        <v>4131.4400000000005</v>
      </c>
    </row>
    <row r="19" spans="2:5">
      <c r="B19" s="5">
        <v>8</v>
      </c>
      <c r="C19" s="11">
        <f t="shared" si="0"/>
        <v>4147.9399999999996</v>
      </c>
      <c r="D19" s="11">
        <f t="shared" si="1"/>
        <v>135</v>
      </c>
      <c r="E19" s="12">
        <f t="shared" si="2"/>
        <v>4282.9399999999996</v>
      </c>
    </row>
    <row r="20" spans="2:5">
      <c r="B20" s="5">
        <v>9</v>
      </c>
      <c r="C20" s="11">
        <f t="shared" si="0"/>
        <v>4300.05</v>
      </c>
      <c r="D20" s="11">
        <f t="shared" si="1"/>
        <v>135</v>
      </c>
      <c r="E20" s="12">
        <f t="shared" si="2"/>
        <v>4435.05</v>
      </c>
    </row>
    <row r="21" spans="2:5">
      <c r="B21" s="5">
        <v>10</v>
      </c>
      <c r="C21" s="11">
        <f t="shared" si="0"/>
        <v>4452.7700000000004</v>
      </c>
      <c r="D21" s="11">
        <f t="shared" si="1"/>
        <v>135</v>
      </c>
      <c r="E21" s="12">
        <f t="shared" si="2"/>
        <v>4587.7700000000004</v>
      </c>
    </row>
    <row r="22" spans="2:5">
      <c r="B22" s="5">
        <v>11</v>
      </c>
      <c r="C22" s="11">
        <f t="shared" si="0"/>
        <v>4606.1000000000004</v>
      </c>
      <c r="D22" s="11">
        <f t="shared" si="1"/>
        <v>135</v>
      </c>
      <c r="E22" s="12">
        <f t="shared" si="2"/>
        <v>4741.1000000000004</v>
      </c>
    </row>
    <row r="23" spans="2:5">
      <c r="B23" s="5">
        <v>12</v>
      </c>
      <c r="C23" s="11">
        <f t="shared" si="0"/>
        <v>4760.04</v>
      </c>
      <c r="D23" s="11">
        <f t="shared" si="1"/>
        <v>135</v>
      </c>
      <c r="E23" s="12">
        <f t="shared" si="2"/>
        <v>4895.04</v>
      </c>
    </row>
    <row r="24" spans="2:5">
      <c r="B24" s="5">
        <v>13</v>
      </c>
      <c r="C24" s="11">
        <f t="shared" si="0"/>
        <v>4914.59</v>
      </c>
      <c r="D24" s="11">
        <f t="shared" si="1"/>
        <v>135</v>
      </c>
      <c r="E24" s="12">
        <f t="shared" si="2"/>
        <v>5049.59</v>
      </c>
    </row>
    <row r="25" spans="2:5">
      <c r="B25" s="5">
        <v>14</v>
      </c>
      <c r="C25" s="11">
        <f t="shared" si="0"/>
        <v>5069.76</v>
      </c>
      <c r="D25" s="11">
        <f t="shared" si="1"/>
        <v>135</v>
      </c>
      <c r="E25" s="12">
        <f t="shared" si="2"/>
        <v>5204.76</v>
      </c>
    </row>
    <row r="26" spans="2:5">
      <c r="B26" s="5">
        <v>15</v>
      </c>
      <c r="C26" s="11">
        <f t="shared" si="0"/>
        <v>5225.55</v>
      </c>
      <c r="D26" s="11">
        <f t="shared" si="1"/>
        <v>135</v>
      </c>
      <c r="E26" s="12">
        <f t="shared" si="2"/>
        <v>5360.55</v>
      </c>
    </row>
    <row r="27" spans="2:5">
      <c r="B27" s="5">
        <v>16</v>
      </c>
      <c r="C27" s="11">
        <f t="shared" si="0"/>
        <v>5381.96</v>
      </c>
      <c r="D27" s="11">
        <f t="shared" si="1"/>
        <v>135</v>
      </c>
      <c r="E27" s="12">
        <f t="shared" si="2"/>
        <v>5516.96</v>
      </c>
    </row>
    <row r="28" spans="2:5">
      <c r="B28" s="5">
        <v>17</v>
      </c>
      <c r="C28" s="11">
        <f t="shared" si="0"/>
        <v>5539</v>
      </c>
      <c r="D28" s="11">
        <f t="shared" si="1"/>
        <v>135</v>
      </c>
      <c r="E28" s="12">
        <f t="shared" si="2"/>
        <v>5674</v>
      </c>
    </row>
    <row r="29" spans="2:5">
      <c r="B29" s="5">
        <v>18</v>
      </c>
      <c r="C29" s="11">
        <f t="shared" si="0"/>
        <v>5696.66</v>
      </c>
      <c r="D29" s="11">
        <f t="shared" si="1"/>
        <v>135</v>
      </c>
      <c r="E29" s="12">
        <f t="shared" si="2"/>
        <v>5831.66</v>
      </c>
    </row>
    <row r="30" spans="2:5">
      <c r="B30" s="5">
        <v>19</v>
      </c>
      <c r="C30" s="11">
        <f t="shared" si="0"/>
        <v>5854.95</v>
      </c>
      <c r="D30" s="11">
        <f t="shared" si="1"/>
        <v>135</v>
      </c>
      <c r="E30" s="12">
        <f t="shared" si="2"/>
        <v>5989.95</v>
      </c>
    </row>
    <row r="31" spans="2:5">
      <c r="B31" s="5">
        <v>20</v>
      </c>
      <c r="C31" s="11">
        <f t="shared" si="0"/>
        <v>6013.88</v>
      </c>
      <c r="D31" s="11">
        <f t="shared" si="1"/>
        <v>135</v>
      </c>
      <c r="E31" s="12">
        <f t="shared" si="2"/>
        <v>6148.88</v>
      </c>
    </row>
    <row r="32" spans="2:5">
      <c r="B32" s="5">
        <v>21</v>
      </c>
      <c r="C32" s="11">
        <f t="shared" si="0"/>
        <v>6173.44</v>
      </c>
      <c r="D32" s="11">
        <f t="shared" si="1"/>
        <v>135</v>
      </c>
      <c r="E32" s="12">
        <f t="shared" si="2"/>
        <v>6308.44</v>
      </c>
    </row>
    <row r="33" spans="2:5">
      <c r="B33" s="5">
        <v>22</v>
      </c>
      <c r="C33" s="11">
        <f t="shared" si="0"/>
        <v>6333.64</v>
      </c>
      <c r="D33" s="11">
        <f t="shared" si="1"/>
        <v>135</v>
      </c>
      <c r="E33" s="12">
        <f t="shared" si="2"/>
        <v>6468.64</v>
      </c>
    </row>
    <row r="34" spans="2:5">
      <c r="B34" s="5">
        <v>23</v>
      </c>
      <c r="C34" s="11">
        <f t="shared" si="0"/>
        <v>6494.48</v>
      </c>
      <c r="D34" s="11">
        <f t="shared" si="1"/>
        <v>135</v>
      </c>
      <c r="E34" s="12">
        <f t="shared" si="2"/>
        <v>6629.48</v>
      </c>
    </row>
    <row r="35" spans="2:5">
      <c r="B35" s="5">
        <v>24</v>
      </c>
      <c r="C35" s="11">
        <f t="shared" si="0"/>
        <v>6655.96</v>
      </c>
      <c r="D35" s="11">
        <f t="shared" si="1"/>
        <v>135</v>
      </c>
      <c r="E35" s="12">
        <f t="shared" si="2"/>
        <v>6790.96</v>
      </c>
    </row>
    <row r="36" spans="2:5">
      <c r="B36" s="5">
        <v>25</v>
      </c>
      <c r="C36" s="11">
        <f t="shared" si="0"/>
        <v>6818.09</v>
      </c>
      <c r="D36" s="11">
        <f t="shared" si="1"/>
        <v>135</v>
      </c>
      <c r="E36" s="12">
        <f t="shared" si="2"/>
        <v>6953.09</v>
      </c>
    </row>
    <row r="37" spans="2:5">
      <c r="B37" s="5">
        <v>26</v>
      </c>
      <c r="C37" s="11">
        <f t="shared" si="0"/>
        <v>6980.86</v>
      </c>
      <c r="D37" s="11">
        <f t="shared" si="1"/>
        <v>135</v>
      </c>
      <c r="E37" s="12">
        <f t="shared" si="2"/>
        <v>7115.86</v>
      </c>
    </row>
    <row r="38" spans="2:5">
      <c r="B38" s="5">
        <v>27</v>
      </c>
      <c r="C38" s="11">
        <f t="shared" si="0"/>
        <v>7144.28</v>
      </c>
      <c r="D38" s="11">
        <f t="shared" si="1"/>
        <v>135</v>
      </c>
      <c r="E38" s="12">
        <f t="shared" si="2"/>
        <v>7279.28</v>
      </c>
    </row>
    <row r="39" spans="2:5">
      <c r="B39" s="5">
        <v>28</v>
      </c>
      <c r="C39" s="11">
        <f t="shared" si="0"/>
        <v>7308.36</v>
      </c>
      <c r="D39" s="11">
        <f t="shared" si="1"/>
        <v>135</v>
      </c>
      <c r="E39" s="12">
        <f t="shared" si="2"/>
        <v>7443.36</v>
      </c>
    </row>
    <row r="40" spans="2:5">
      <c r="B40" s="5">
        <v>29</v>
      </c>
      <c r="C40" s="11">
        <f t="shared" si="0"/>
        <v>7473.09</v>
      </c>
      <c r="D40" s="11">
        <f t="shared" si="1"/>
        <v>135</v>
      </c>
      <c r="E40" s="12">
        <f t="shared" si="2"/>
        <v>7608.09</v>
      </c>
    </row>
    <row r="41" spans="2:5">
      <c r="B41" s="5">
        <v>30</v>
      </c>
      <c r="C41" s="11">
        <f t="shared" si="0"/>
        <v>7638.48</v>
      </c>
      <c r="D41" s="11">
        <f t="shared" si="1"/>
        <v>135</v>
      </c>
      <c r="E41" s="12">
        <f t="shared" si="2"/>
        <v>7773.48</v>
      </c>
    </row>
    <row r="42" spans="2:5">
      <c r="B42" s="5">
        <v>31</v>
      </c>
      <c r="C42" s="11">
        <f t="shared" si="0"/>
        <v>7804.53</v>
      </c>
      <c r="D42" s="11">
        <f t="shared" si="1"/>
        <v>135</v>
      </c>
      <c r="E42" s="12">
        <f t="shared" si="2"/>
        <v>7939.53</v>
      </c>
    </row>
    <row r="43" spans="2:5">
      <c r="B43" s="5">
        <v>32</v>
      </c>
      <c r="C43" s="11">
        <f t="shared" si="0"/>
        <v>7971.24</v>
      </c>
      <c r="D43" s="11">
        <f t="shared" si="1"/>
        <v>135</v>
      </c>
      <c r="E43" s="12">
        <f t="shared" si="2"/>
        <v>8106.24</v>
      </c>
    </row>
    <row r="44" spans="2:5">
      <c r="B44" s="5">
        <v>33</v>
      </c>
      <c r="C44" s="11">
        <f t="shared" si="0"/>
        <v>8138.62</v>
      </c>
      <c r="D44" s="11">
        <f t="shared" si="1"/>
        <v>135</v>
      </c>
      <c r="E44" s="12">
        <f t="shared" si="2"/>
        <v>8273.619999999999</v>
      </c>
    </row>
    <row r="45" spans="2:5">
      <c r="B45" s="5">
        <v>34</v>
      </c>
      <c r="C45" s="11">
        <f t="shared" si="0"/>
        <v>8306.67</v>
      </c>
      <c r="D45" s="11">
        <f t="shared" si="1"/>
        <v>135</v>
      </c>
      <c r="E45" s="12">
        <f t="shared" si="2"/>
        <v>8441.67</v>
      </c>
    </row>
    <row r="46" spans="2:5">
      <c r="B46" s="5">
        <v>35</v>
      </c>
      <c r="C46" s="11">
        <f t="shared" si="0"/>
        <v>8475.39</v>
      </c>
      <c r="D46" s="11">
        <f t="shared" si="1"/>
        <v>135</v>
      </c>
      <c r="E46" s="12">
        <f t="shared" si="2"/>
        <v>8610.39</v>
      </c>
    </row>
    <row r="47" spans="2:5">
      <c r="B47" s="5">
        <v>36</v>
      </c>
      <c r="C47" s="11">
        <f t="shared" si="0"/>
        <v>8644.7800000000007</v>
      </c>
      <c r="D47" s="11">
        <f t="shared" si="1"/>
        <v>135</v>
      </c>
      <c r="E47" s="12">
        <f t="shared" si="2"/>
        <v>8779.7800000000007</v>
      </c>
    </row>
    <row r="48" spans="2:5">
      <c r="B48" s="5">
        <v>37</v>
      </c>
      <c r="C48" s="11">
        <f t="shared" si="0"/>
        <v>8814.85</v>
      </c>
      <c r="D48" s="11">
        <f t="shared" si="1"/>
        <v>135</v>
      </c>
      <c r="E48" s="12">
        <f t="shared" si="2"/>
        <v>8949.85</v>
      </c>
    </row>
    <row r="49" spans="2:5">
      <c r="B49" s="5">
        <v>38</v>
      </c>
      <c r="C49" s="11">
        <f t="shared" si="0"/>
        <v>8985.6</v>
      </c>
      <c r="D49" s="11">
        <f t="shared" si="1"/>
        <v>135</v>
      </c>
      <c r="E49" s="12">
        <f t="shared" si="2"/>
        <v>9120.6</v>
      </c>
    </row>
    <row r="50" spans="2:5">
      <c r="B50" s="5">
        <v>39</v>
      </c>
      <c r="C50" s="11">
        <f t="shared" si="0"/>
        <v>9157.0300000000007</v>
      </c>
      <c r="D50" s="11">
        <f t="shared" si="1"/>
        <v>135</v>
      </c>
      <c r="E50" s="12">
        <f t="shared" si="2"/>
        <v>9292.0300000000007</v>
      </c>
    </row>
    <row r="51" spans="2:5">
      <c r="B51" s="5">
        <v>40</v>
      </c>
      <c r="C51" s="11">
        <f t="shared" si="0"/>
        <v>9329.15</v>
      </c>
      <c r="D51" s="11">
        <f t="shared" si="1"/>
        <v>135</v>
      </c>
      <c r="E51" s="12">
        <f t="shared" si="2"/>
        <v>9464.15</v>
      </c>
    </row>
    <row r="52" spans="2:5">
      <c r="B52" s="5">
        <v>41</v>
      </c>
      <c r="C52" s="11">
        <f t="shared" si="0"/>
        <v>9501.9500000000007</v>
      </c>
      <c r="D52" s="11">
        <f t="shared" si="1"/>
        <v>135</v>
      </c>
      <c r="E52" s="12">
        <f t="shared" si="2"/>
        <v>9636.9500000000007</v>
      </c>
    </row>
    <row r="53" spans="2:5">
      <c r="B53" s="5">
        <v>42</v>
      </c>
      <c r="C53" s="11">
        <f t="shared" si="0"/>
        <v>9675.44</v>
      </c>
      <c r="D53" s="11">
        <f t="shared" si="1"/>
        <v>135</v>
      </c>
      <c r="E53" s="12">
        <f t="shared" si="2"/>
        <v>9810.44</v>
      </c>
    </row>
    <row r="54" spans="2:5">
      <c r="B54" s="5">
        <v>43</v>
      </c>
      <c r="C54" s="11">
        <f t="shared" si="0"/>
        <v>9849.6299999999992</v>
      </c>
      <c r="D54" s="11">
        <f t="shared" si="1"/>
        <v>135</v>
      </c>
      <c r="E54" s="12">
        <f t="shared" si="2"/>
        <v>9984.6299999999992</v>
      </c>
    </row>
    <row r="55" spans="2:5">
      <c r="B55" s="5">
        <v>44</v>
      </c>
      <c r="C55" s="11">
        <f t="shared" si="0"/>
        <v>10024.51</v>
      </c>
      <c r="D55" s="11">
        <f t="shared" si="1"/>
        <v>135</v>
      </c>
      <c r="E55" s="12">
        <f t="shared" si="2"/>
        <v>10159.51</v>
      </c>
    </row>
    <row r="56" spans="2:5">
      <c r="B56" s="5">
        <v>45</v>
      </c>
      <c r="C56" s="11">
        <f t="shared" si="0"/>
        <v>10200.09</v>
      </c>
      <c r="D56" s="11">
        <f t="shared" si="1"/>
        <v>135</v>
      </c>
      <c r="E56" s="12">
        <f t="shared" si="2"/>
        <v>10335.09</v>
      </c>
    </row>
    <row r="57" spans="2:5">
      <c r="B57" s="5">
        <v>46</v>
      </c>
      <c r="C57" s="11">
        <f t="shared" si="0"/>
        <v>10376.370000000001</v>
      </c>
      <c r="D57" s="11">
        <f t="shared" si="1"/>
        <v>135</v>
      </c>
      <c r="E57" s="12">
        <f t="shared" si="2"/>
        <v>10511.37</v>
      </c>
    </row>
    <row r="58" spans="2:5">
      <c r="B58" s="5">
        <v>47</v>
      </c>
      <c r="C58" s="11">
        <f t="shared" si="0"/>
        <v>10553.36</v>
      </c>
      <c r="D58" s="11">
        <f t="shared" si="1"/>
        <v>135</v>
      </c>
      <c r="E58" s="12">
        <f t="shared" si="2"/>
        <v>10688.36</v>
      </c>
    </row>
    <row r="59" spans="2:5">
      <c r="B59" s="5">
        <v>48</v>
      </c>
      <c r="C59" s="11">
        <f t="shared" si="0"/>
        <v>10731.05</v>
      </c>
      <c r="D59" s="11">
        <f t="shared" si="1"/>
        <v>135</v>
      </c>
      <c r="E59" s="12">
        <f t="shared" si="2"/>
        <v>10866.05</v>
      </c>
    </row>
    <row r="60" spans="2:5">
      <c r="B60" s="6">
        <v>49</v>
      </c>
      <c r="C60" s="13">
        <f t="shared" si="0"/>
        <v>10909.45</v>
      </c>
      <c r="D60" s="14"/>
      <c r="E60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39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23</v>
      </c>
    </row>
    <row r="3" spans="1:5">
      <c r="B3" s="3" t="s">
        <v>24</v>
      </c>
    </row>
    <row r="4" spans="1:5">
      <c r="B4" s="1" t="s">
        <v>25</v>
      </c>
      <c r="E4" s="7">
        <v>1.7500000000000002E-2</v>
      </c>
    </row>
    <row r="5" spans="1:5">
      <c r="B5" s="1" t="s">
        <v>2</v>
      </c>
      <c r="E5" s="8">
        <f>(1+E4)^(1/3)-1</f>
        <v>5.7996325704079421E-3</v>
      </c>
    </row>
    <row r="6" spans="1:5">
      <c r="B6" s="1" t="s">
        <v>8</v>
      </c>
      <c r="E6" s="10">
        <v>900</v>
      </c>
    </row>
    <row r="7" spans="1:5">
      <c r="B7" s="1" t="s">
        <v>3</v>
      </c>
      <c r="E7" s="4">
        <v>105</v>
      </c>
    </row>
    <row r="8" spans="1:5" ht="18" thickBot="1"/>
    <row r="9" spans="1:5" ht="18" thickBot="1">
      <c r="B9" s="1" t="s">
        <v>26</v>
      </c>
      <c r="E9" s="9">
        <f>C39</f>
        <v>4129.28</v>
      </c>
    </row>
    <row r="11" spans="1:5" ht="36">
      <c r="B11" s="17" t="s">
        <v>4</v>
      </c>
      <c r="C11" s="18" t="s">
        <v>5</v>
      </c>
      <c r="D11" s="18" t="s">
        <v>6</v>
      </c>
      <c r="E11" s="19" t="s">
        <v>7</v>
      </c>
    </row>
    <row r="12" spans="1:5">
      <c r="B12" s="5">
        <v>1</v>
      </c>
      <c r="C12" s="11">
        <f>E6</f>
        <v>900</v>
      </c>
      <c r="D12" s="11">
        <f>$E$7</f>
        <v>105</v>
      </c>
      <c r="E12" s="12">
        <f>C12+D12</f>
        <v>1005</v>
      </c>
    </row>
    <row r="13" spans="1:5">
      <c r="B13" s="5">
        <v>2</v>
      </c>
      <c r="C13" s="11">
        <f t="shared" ref="C13:C39" si="0">ROUND(E12*(1+$E$5),2)</f>
        <v>1010.83</v>
      </c>
      <c r="D13" s="11">
        <f t="shared" ref="D13:D38" si="1">$E$7</f>
        <v>105</v>
      </c>
      <c r="E13" s="12">
        <f t="shared" ref="E13:E38" si="2">C13+D13</f>
        <v>1115.83</v>
      </c>
    </row>
    <row r="14" spans="1:5">
      <c r="B14" s="5">
        <v>3</v>
      </c>
      <c r="C14" s="11">
        <f t="shared" si="0"/>
        <v>1122.3</v>
      </c>
      <c r="D14" s="11">
        <f t="shared" si="1"/>
        <v>105</v>
      </c>
      <c r="E14" s="12">
        <f t="shared" si="2"/>
        <v>1227.3</v>
      </c>
    </row>
    <row r="15" spans="1:5">
      <c r="B15" s="5">
        <v>4</v>
      </c>
      <c r="C15" s="11">
        <f t="shared" si="0"/>
        <v>1234.42</v>
      </c>
      <c r="D15" s="11">
        <f t="shared" si="1"/>
        <v>105</v>
      </c>
      <c r="E15" s="12">
        <f t="shared" si="2"/>
        <v>1339.42</v>
      </c>
    </row>
    <row r="16" spans="1:5">
      <c r="B16" s="5">
        <v>5</v>
      </c>
      <c r="C16" s="11">
        <f t="shared" si="0"/>
        <v>1347.19</v>
      </c>
      <c r="D16" s="11">
        <f t="shared" si="1"/>
        <v>105</v>
      </c>
      <c r="E16" s="12">
        <f t="shared" si="2"/>
        <v>1452.19</v>
      </c>
    </row>
    <row r="17" spans="2:5">
      <c r="B17" s="5">
        <v>6</v>
      </c>
      <c r="C17" s="11">
        <f t="shared" si="0"/>
        <v>1460.61</v>
      </c>
      <c r="D17" s="11">
        <f t="shared" si="1"/>
        <v>105</v>
      </c>
      <c r="E17" s="12">
        <f t="shared" si="2"/>
        <v>1565.61</v>
      </c>
    </row>
    <row r="18" spans="2:5">
      <c r="B18" s="5">
        <v>7</v>
      </c>
      <c r="C18" s="11">
        <f t="shared" si="0"/>
        <v>1574.69</v>
      </c>
      <c r="D18" s="11">
        <f t="shared" si="1"/>
        <v>105</v>
      </c>
      <c r="E18" s="12">
        <f t="shared" si="2"/>
        <v>1679.69</v>
      </c>
    </row>
    <row r="19" spans="2:5">
      <c r="B19" s="5">
        <v>8</v>
      </c>
      <c r="C19" s="11">
        <f t="shared" si="0"/>
        <v>1689.43</v>
      </c>
      <c r="D19" s="11">
        <f t="shared" si="1"/>
        <v>105</v>
      </c>
      <c r="E19" s="12">
        <f t="shared" si="2"/>
        <v>1794.43</v>
      </c>
    </row>
    <row r="20" spans="2:5">
      <c r="B20" s="5">
        <v>9</v>
      </c>
      <c r="C20" s="11">
        <f t="shared" si="0"/>
        <v>1804.84</v>
      </c>
      <c r="D20" s="11">
        <f t="shared" si="1"/>
        <v>105</v>
      </c>
      <c r="E20" s="12">
        <f t="shared" si="2"/>
        <v>1909.84</v>
      </c>
    </row>
    <row r="21" spans="2:5">
      <c r="B21" s="5">
        <v>10</v>
      </c>
      <c r="C21" s="11">
        <f t="shared" si="0"/>
        <v>1920.92</v>
      </c>
      <c r="D21" s="11">
        <f t="shared" si="1"/>
        <v>105</v>
      </c>
      <c r="E21" s="12">
        <f t="shared" si="2"/>
        <v>2025.92</v>
      </c>
    </row>
    <row r="22" spans="2:5">
      <c r="B22" s="5">
        <v>11</v>
      </c>
      <c r="C22" s="11">
        <f t="shared" si="0"/>
        <v>2037.67</v>
      </c>
      <c r="D22" s="11">
        <f t="shared" si="1"/>
        <v>105</v>
      </c>
      <c r="E22" s="12">
        <f t="shared" si="2"/>
        <v>2142.67</v>
      </c>
    </row>
    <row r="23" spans="2:5">
      <c r="B23" s="5">
        <v>12</v>
      </c>
      <c r="C23" s="11">
        <f t="shared" si="0"/>
        <v>2155.1</v>
      </c>
      <c r="D23" s="11">
        <f t="shared" si="1"/>
        <v>105</v>
      </c>
      <c r="E23" s="12">
        <f t="shared" si="2"/>
        <v>2260.1</v>
      </c>
    </row>
    <row r="24" spans="2:5">
      <c r="B24" s="5">
        <v>13</v>
      </c>
      <c r="C24" s="11">
        <f t="shared" si="0"/>
        <v>2273.21</v>
      </c>
      <c r="D24" s="11">
        <f t="shared" si="1"/>
        <v>105</v>
      </c>
      <c r="E24" s="12">
        <f t="shared" si="2"/>
        <v>2378.21</v>
      </c>
    </row>
    <row r="25" spans="2:5">
      <c r="B25" s="5">
        <v>14</v>
      </c>
      <c r="C25" s="11">
        <f t="shared" si="0"/>
        <v>2392</v>
      </c>
      <c r="D25" s="11">
        <f t="shared" si="1"/>
        <v>105</v>
      </c>
      <c r="E25" s="12">
        <f t="shared" si="2"/>
        <v>2497</v>
      </c>
    </row>
    <row r="26" spans="2:5">
      <c r="B26" s="5">
        <v>15</v>
      </c>
      <c r="C26" s="11">
        <f t="shared" si="0"/>
        <v>2511.48</v>
      </c>
      <c r="D26" s="11">
        <f t="shared" si="1"/>
        <v>105</v>
      </c>
      <c r="E26" s="12">
        <f t="shared" si="2"/>
        <v>2616.48</v>
      </c>
    </row>
    <row r="27" spans="2:5">
      <c r="B27" s="5">
        <v>16</v>
      </c>
      <c r="C27" s="11">
        <f t="shared" si="0"/>
        <v>2631.65</v>
      </c>
      <c r="D27" s="11">
        <f t="shared" si="1"/>
        <v>105</v>
      </c>
      <c r="E27" s="12">
        <f t="shared" si="2"/>
        <v>2736.65</v>
      </c>
    </row>
    <row r="28" spans="2:5">
      <c r="B28" s="5">
        <v>17</v>
      </c>
      <c r="C28" s="11">
        <f t="shared" si="0"/>
        <v>2752.52</v>
      </c>
      <c r="D28" s="11">
        <f t="shared" si="1"/>
        <v>105</v>
      </c>
      <c r="E28" s="12">
        <f t="shared" si="2"/>
        <v>2857.52</v>
      </c>
    </row>
    <row r="29" spans="2:5">
      <c r="B29" s="5">
        <v>18</v>
      </c>
      <c r="C29" s="11">
        <f t="shared" si="0"/>
        <v>2874.09</v>
      </c>
      <c r="D29" s="11">
        <f t="shared" si="1"/>
        <v>105</v>
      </c>
      <c r="E29" s="12">
        <f t="shared" si="2"/>
        <v>2979.09</v>
      </c>
    </row>
    <row r="30" spans="2:5">
      <c r="B30" s="5">
        <v>19</v>
      </c>
      <c r="C30" s="11">
        <f t="shared" si="0"/>
        <v>2996.37</v>
      </c>
      <c r="D30" s="11">
        <f t="shared" si="1"/>
        <v>105</v>
      </c>
      <c r="E30" s="12">
        <f t="shared" si="2"/>
        <v>3101.37</v>
      </c>
    </row>
    <row r="31" spans="2:5">
      <c r="B31" s="5">
        <v>20</v>
      </c>
      <c r="C31" s="11">
        <f t="shared" si="0"/>
        <v>3119.36</v>
      </c>
      <c r="D31" s="11">
        <f t="shared" si="1"/>
        <v>105</v>
      </c>
      <c r="E31" s="12">
        <f t="shared" si="2"/>
        <v>3224.36</v>
      </c>
    </row>
    <row r="32" spans="2:5">
      <c r="B32" s="5">
        <v>21</v>
      </c>
      <c r="C32" s="11">
        <f t="shared" si="0"/>
        <v>3243.06</v>
      </c>
      <c r="D32" s="11">
        <f t="shared" si="1"/>
        <v>105</v>
      </c>
      <c r="E32" s="12">
        <f t="shared" si="2"/>
        <v>3348.06</v>
      </c>
    </row>
    <row r="33" spans="2:5">
      <c r="B33" s="5">
        <v>22</v>
      </c>
      <c r="C33" s="11">
        <f t="shared" si="0"/>
        <v>3367.48</v>
      </c>
      <c r="D33" s="11">
        <f t="shared" si="1"/>
        <v>105</v>
      </c>
      <c r="E33" s="12">
        <f t="shared" si="2"/>
        <v>3472.48</v>
      </c>
    </row>
    <row r="34" spans="2:5">
      <c r="B34" s="5">
        <v>23</v>
      </c>
      <c r="C34" s="11">
        <f t="shared" si="0"/>
        <v>3492.62</v>
      </c>
      <c r="D34" s="11">
        <f t="shared" si="1"/>
        <v>105</v>
      </c>
      <c r="E34" s="12">
        <f t="shared" si="2"/>
        <v>3597.62</v>
      </c>
    </row>
    <row r="35" spans="2:5">
      <c r="B35" s="5">
        <v>24</v>
      </c>
      <c r="C35" s="11">
        <f t="shared" si="0"/>
        <v>3618.48</v>
      </c>
      <c r="D35" s="11">
        <f t="shared" si="1"/>
        <v>105</v>
      </c>
      <c r="E35" s="12">
        <f t="shared" si="2"/>
        <v>3723.48</v>
      </c>
    </row>
    <row r="36" spans="2:5">
      <c r="B36" s="5">
        <v>25</v>
      </c>
      <c r="C36" s="11">
        <f t="shared" si="0"/>
        <v>3745.07</v>
      </c>
      <c r="D36" s="11">
        <f t="shared" si="1"/>
        <v>105</v>
      </c>
      <c r="E36" s="12">
        <f t="shared" si="2"/>
        <v>3850.07</v>
      </c>
    </row>
    <row r="37" spans="2:5">
      <c r="B37" s="5">
        <v>26</v>
      </c>
      <c r="C37" s="11">
        <f t="shared" si="0"/>
        <v>3872.4</v>
      </c>
      <c r="D37" s="11">
        <f t="shared" si="1"/>
        <v>105</v>
      </c>
      <c r="E37" s="12">
        <f t="shared" si="2"/>
        <v>3977.4</v>
      </c>
    </row>
    <row r="38" spans="2:5">
      <c r="B38" s="5">
        <v>27</v>
      </c>
      <c r="C38" s="11">
        <f t="shared" si="0"/>
        <v>4000.47</v>
      </c>
      <c r="D38" s="11">
        <f t="shared" si="1"/>
        <v>105</v>
      </c>
      <c r="E38" s="12">
        <f t="shared" si="2"/>
        <v>4105.4699999999993</v>
      </c>
    </row>
    <row r="39" spans="2:5">
      <c r="B39" s="6">
        <v>28</v>
      </c>
      <c r="C39" s="13">
        <f t="shared" si="0"/>
        <v>4129.28</v>
      </c>
      <c r="D39" s="14"/>
      <c r="E3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31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27</v>
      </c>
    </row>
    <row r="3" spans="1:5">
      <c r="B3" s="3" t="s">
        <v>28</v>
      </c>
    </row>
    <row r="4" spans="1:5">
      <c r="B4" s="1" t="s">
        <v>31</v>
      </c>
      <c r="E4" s="7">
        <v>1.6999999999999999E-3</v>
      </c>
    </row>
    <row r="5" spans="1:5">
      <c r="B5" s="1" t="s">
        <v>30</v>
      </c>
      <c r="E5" s="7">
        <v>2.4E-2</v>
      </c>
    </row>
    <row r="6" spans="1:5">
      <c r="B6" s="1" t="s">
        <v>32</v>
      </c>
      <c r="E6" s="8">
        <f>(1+E5)^(1/12)-1</f>
        <v>1.9783315388433032E-3</v>
      </c>
    </row>
    <row r="7" spans="1:5">
      <c r="B7" s="1" t="s">
        <v>8</v>
      </c>
      <c r="E7" s="10">
        <v>0</v>
      </c>
    </row>
    <row r="8" spans="1:5">
      <c r="B8" s="1" t="s">
        <v>3</v>
      </c>
      <c r="E8" s="4">
        <v>200</v>
      </c>
    </row>
    <row r="9" spans="1:5" ht="18" thickBot="1"/>
    <row r="10" spans="1:5" ht="18" thickBot="1">
      <c r="B10" s="1" t="s">
        <v>29</v>
      </c>
      <c r="E10" s="9">
        <f>C31</f>
        <v>3663.98</v>
      </c>
    </row>
    <row r="12" spans="1:5" ht="36">
      <c r="B12" s="17" t="s">
        <v>4</v>
      </c>
      <c r="C12" s="18" t="s">
        <v>5</v>
      </c>
      <c r="D12" s="18" t="s">
        <v>6</v>
      </c>
      <c r="E12" s="19" t="s">
        <v>7</v>
      </c>
    </row>
    <row r="13" spans="1:5">
      <c r="B13" s="5">
        <v>1</v>
      </c>
      <c r="C13" s="11">
        <f>E7</f>
        <v>0</v>
      </c>
      <c r="D13" s="11">
        <f>$E$8</f>
        <v>200</v>
      </c>
      <c r="E13" s="12">
        <f>C13+D13</f>
        <v>200</v>
      </c>
    </row>
    <row r="14" spans="1:5">
      <c r="B14" s="5">
        <v>2</v>
      </c>
      <c r="C14" s="11">
        <f t="shared" ref="C14:C25" si="0">ROUND(E13*(1+$E$4),2)</f>
        <v>200.34</v>
      </c>
      <c r="D14" s="11">
        <f t="shared" ref="D14:D30" si="1">$E$8</f>
        <v>200</v>
      </c>
      <c r="E14" s="12">
        <f t="shared" ref="E14:E25" si="2">C14+D14</f>
        <v>400.34000000000003</v>
      </c>
    </row>
    <row r="15" spans="1:5">
      <c r="B15" s="5">
        <v>3</v>
      </c>
      <c r="C15" s="11">
        <f t="shared" si="0"/>
        <v>401.02</v>
      </c>
      <c r="D15" s="11">
        <f t="shared" si="1"/>
        <v>200</v>
      </c>
      <c r="E15" s="12">
        <f t="shared" si="2"/>
        <v>601.02</v>
      </c>
    </row>
    <row r="16" spans="1:5">
      <c r="B16" s="5">
        <v>4</v>
      </c>
      <c r="C16" s="11">
        <f t="shared" si="0"/>
        <v>602.04</v>
      </c>
      <c r="D16" s="11">
        <f t="shared" si="1"/>
        <v>200</v>
      </c>
      <c r="E16" s="12">
        <f t="shared" si="2"/>
        <v>802.04</v>
      </c>
    </row>
    <row r="17" spans="2:5">
      <c r="B17" s="5">
        <v>5</v>
      </c>
      <c r="C17" s="11">
        <f t="shared" si="0"/>
        <v>803.4</v>
      </c>
      <c r="D17" s="11">
        <f t="shared" si="1"/>
        <v>200</v>
      </c>
      <c r="E17" s="12">
        <f t="shared" si="2"/>
        <v>1003.4</v>
      </c>
    </row>
    <row r="18" spans="2:5">
      <c r="B18" s="5">
        <v>6</v>
      </c>
      <c r="C18" s="11">
        <f t="shared" si="0"/>
        <v>1005.11</v>
      </c>
      <c r="D18" s="11">
        <f t="shared" si="1"/>
        <v>200</v>
      </c>
      <c r="E18" s="12">
        <f t="shared" si="2"/>
        <v>1205.1100000000001</v>
      </c>
    </row>
    <row r="19" spans="2:5">
      <c r="B19" s="5">
        <v>7</v>
      </c>
      <c r="C19" s="11">
        <f t="shared" si="0"/>
        <v>1207.1600000000001</v>
      </c>
      <c r="D19" s="11">
        <f t="shared" si="1"/>
        <v>200</v>
      </c>
      <c r="E19" s="12">
        <f t="shared" si="2"/>
        <v>1407.16</v>
      </c>
    </row>
    <row r="20" spans="2:5">
      <c r="B20" s="5">
        <v>8</v>
      </c>
      <c r="C20" s="11">
        <f t="shared" si="0"/>
        <v>1409.55</v>
      </c>
      <c r="D20" s="11">
        <f t="shared" si="1"/>
        <v>200</v>
      </c>
      <c r="E20" s="12">
        <f t="shared" si="2"/>
        <v>1609.55</v>
      </c>
    </row>
    <row r="21" spans="2:5">
      <c r="B21" s="5">
        <v>9</v>
      </c>
      <c r="C21" s="11">
        <f t="shared" si="0"/>
        <v>1612.29</v>
      </c>
      <c r="D21" s="11">
        <f t="shared" si="1"/>
        <v>200</v>
      </c>
      <c r="E21" s="12">
        <f t="shared" si="2"/>
        <v>1812.29</v>
      </c>
    </row>
    <row r="22" spans="2:5">
      <c r="B22" s="5">
        <v>10</v>
      </c>
      <c r="C22" s="11">
        <f t="shared" si="0"/>
        <v>1815.37</v>
      </c>
      <c r="D22" s="11">
        <f t="shared" si="1"/>
        <v>200</v>
      </c>
      <c r="E22" s="12">
        <f t="shared" si="2"/>
        <v>2015.37</v>
      </c>
    </row>
    <row r="23" spans="2:5">
      <c r="B23" s="5">
        <v>11</v>
      </c>
      <c r="C23" s="11">
        <f t="shared" si="0"/>
        <v>2018.8</v>
      </c>
      <c r="D23" s="11">
        <f t="shared" si="1"/>
        <v>200</v>
      </c>
      <c r="E23" s="12">
        <f t="shared" si="2"/>
        <v>2218.8000000000002</v>
      </c>
    </row>
    <row r="24" spans="2:5">
      <c r="B24" s="5">
        <v>12</v>
      </c>
      <c r="C24" s="11">
        <f t="shared" si="0"/>
        <v>2222.5700000000002</v>
      </c>
      <c r="D24" s="11">
        <f t="shared" si="1"/>
        <v>200</v>
      </c>
      <c r="E24" s="12">
        <f t="shared" si="2"/>
        <v>2422.5700000000002</v>
      </c>
    </row>
    <row r="25" spans="2:5">
      <c r="B25" s="5">
        <v>13</v>
      </c>
      <c r="C25" s="11">
        <f t="shared" si="0"/>
        <v>2426.69</v>
      </c>
      <c r="D25" s="11">
        <f t="shared" si="1"/>
        <v>200</v>
      </c>
      <c r="E25" s="12">
        <f t="shared" si="2"/>
        <v>2626.69</v>
      </c>
    </row>
    <row r="26" spans="2:5">
      <c r="B26" s="5">
        <v>14</v>
      </c>
      <c r="C26" s="20">
        <f>ROUND(E25*(1+$E$6),2)</f>
        <v>2631.89</v>
      </c>
      <c r="D26" s="11">
        <f t="shared" si="1"/>
        <v>200</v>
      </c>
      <c r="E26" s="12">
        <f t="shared" ref="E26" si="3">C26+D26</f>
        <v>2831.89</v>
      </c>
    </row>
    <row r="27" spans="2:5">
      <c r="B27" s="5">
        <v>15</v>
      </c>
      <c r="C27" s="11">
        <f t="shared" ref="C27:C31" si="4">ROUND(E26*(1+$E$6),2)</f>
        <v>2837.49</v>
      </c>
      <c r="D27" s="11">
        <f t="shared" si="1"/>
        <v>200</v>
      </c>
      <c r="E27" s="12">
        <f t="shared" ref="E27:E30" si="5">C27+D27</f>
        <v>3037.49</v>
      </c>
    </row>
    <row r="28" spans="2:5">
      <c r="B28" s="5">
        <v>16</v>
      </c>
      <c r="C28" s="11">
        <f t="shared" si="4"/>
        <v>3043.5</v>
      </c>
      <c r="D28" s="11">
        <f t="shared" si="1"/>
        <v>200</v>
      </c>
      <c r="E28" s="12">
        <f t="shared" si="5"/>
        <v>3243.5</v>
      </c>
    </row>
    <row r="29" spans="2:5">
      <c r="B29" s="5">
        <v>17</v>
      </c>
      <c r="C29" s="11">
        <f t="shared" si="4"/>
        <v>3249.92</v>
      </c>
      <c r="D29" s="11">
        <f t="shared" si="1"/>
        <v>200</v>
      </c>
      <c r="E29" s="12">
        <f t="shared" si="5"/>
        <v>3449.92</v>
      </c>
    </row>
    <row r="30" spans="2:5">
      <c r="B30" s="5">
        <v>18</v>
      </c>
      <c r="C30" s="11">
        <f t="shared" si="4"/>
        <v>3456.75</v>
      </c>
      <c r="D30" s="11">
        <f t="shared" si="1"/>
        <v>200</v>
      </c>
      <c r="E30" s="12">
        <f t="shared" si="5"/>
        <v>3656.75</v>
      </c>
    </row>
    <row r="31" spans="2:5">
      <c r="B31" s="6">
        <v>19</v>
      </c>
      <c r="C31" s="13">
        <f t="shared" si="4"/>
        <v>3663.98</v>
      </c>
      <c r="D31" s="14"/>
      <c r="E31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3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33</v>
      </c>
    </row>
    <row r="3" spans="1:5">
      <c r="B3" s="3" t="s">
        <v>40</v>
      </c>
    </row>
    <row r="4" spans="1:5">
      <c r="B4" s="1" t="s">
        <v>34</v>
      </c>
      <c r="E4" s="7">
        <v>0.105</v>
      </c>
    </row>
    <row r="5" spans="1:5">
      <c r="B5" s="1" t="s">
        <v>35</v>
      </c>
      <c r="E5" s="8">
        <f>(1+E4)^(1/12)-1</f>
        <v>8.355155683635207E-3</v>
      </c>
    </row>
    <row r="6" spans="1:5">
      <c r="B6" s="1" t="s">
        <v>36</v>
      </c>
      <c r="E6" s="7">
        <v>1.0999999999999999E-2</v>
      </c>
    </row>
    <row r="7" spans="1:5">
      <c r="B7" s="1" t="s">
        <v>8</v>
      </c>
      <c r="E7" s="10">
        <v>0</v>
      </c>
    </row>
    <row r="8" spans="1:5">
      <c r="B8" s="1" t="s">
        <v>19</v>
      </c>
      <c r="E8" s="4">
        <v>50</v>
      </c>
    </row>
    <row r="9" spans="1:5" ht="18" thickBot="1"/>
    <row r="10" spans="1:5" ht="18" thickBot="1">
      <c r="B10" s="1" t="s">
        <v>29</v>
      </c>
      <c r="E10" s="9">
        <f>C37</f>
        <v>1367.16</v>
      </c>
    </row>
    <row r="12" spans="1:5" ht="36">
      <c r="B12" s="17" t="s">
        <v>4</v>
      </c>
      <c r="C12" s="18" t="s">
        <v>5</v>
      </c>
      <c r="D12" s="18" t="s">
        <v>6</v>
      </c>
      <c r="E12" s="19" t="s">
        <v>7</v>
      </c>
    </row>
    <row r="13" spans="1:5">
      <c r="B13" s="5">
        <v>1</v>
      </c>
      <c r="C13" s="11">
        <f>E7</f>
        <v>0</v>
      </c>
      <c r="D13" s="11">
        <f>$E$8</f>
        <v>50</v>
      </c>
      <c r="E13" s="12">
        <f>C13+D13</f>
        <v>50</v>
      </c>
    </row>
    <row r="14" spans="1:5">
      <c r="B14" s="5">
        <v>2</v>
      </c>
      <c r="C14" s="11">
        <f t="shared" ref="C14:C25" si="0">ROUND(E13*(1+$E$5),2)</f>
        <v>50.42</v>
      </c>
      <c r="D14" s="11">
        <f t="shared" ref="D14:D36" si="1">$E$8</f>
        <v>50</v>
      </c>
      <c r="E14" s="12">
        <f t="shared" ref="E14:E26" si="2">C14+D14</f>
        <v>100.42</v>
      </c>
    </row>
    <row r="15" spans="1:5">
      <c r="B15" s="5">
        <v>3</v>
      </c>
      <c r="C15" s="11">
        <f t="shared" si="0"/>
        <v>101.26</v>
      </c>
      <c r="D15" s="11">
        <f t="shared" si="1"/>
        <v>50</v>
      </c>
      <c r="E15" s="12">
        <f t="shared" si="2"/>
        <v>151.26</v>
      </c>
    </row>
    <row r="16" spans="1:5">
      <c r="B16" s="5">
        <v>4</v>
      </c>
      <c r="C16" s="11">
        <f t="shared" si="0"/>
        <v>152.52000000000001</v>
      </c>
      <c r="D16" s="11">
        <f t="shared" si="1"/>
        <v>50</v>
      </c>
      <c r="E16" s="12">
        <f t="shared" si="2"/>
        <v>202.52</v>
      </c>
    </row>
    <row r="17" spans="2:5">
      <c r="B17" s="5">
        <v>5</v>
      </c>
      <c r="C17" s="11">
        <f t="shared" si="0"/>
        <v>204.21</v>
      </c>
      <c r="D17" s="11">
        <f t="shared" si="1"/>
        <v>50</v>
      </c>
      <c r="E17" s="12">
        <f t="shared" si="2"/>
        <v>254.21</v>
      </c>
    </row>
    <row r="18" spans="2:5">
      <c r="B18" s="5">
        <v>6</v>
      </c>
      <c r="C18" s="11">
        <f t="shared" si="0"/>
        <v>256.33</v>
      </c>
      <c r="D18" s="11">
        <f t="shared" si="1"/>
        <v>50</v>
      </c>
      <c r="E18" s="12">
        <f t="shared" si="2"/>
        <v>306.33</v>
      </c>
    </row>
    <row r="19" spans="2:5">
      <c r="B19" s="5">
        <v>7</v>
      </c>
      <c r="C19" s="11">
        <f t="shared" si="0"/>
        <v>308.89</v>
      </c>
      <c r="D19" s="11">
        <f t="shared" si="1"/>
        <v>50</v>
      </c>
      <c r="E19" s="12">
        <f t="shared" si="2"/>
        <v>358.89</v>
      </c>
    </row>
    <row r="20" spans="2:5">
      <c r="B20" s="5">
        <v>8</v>
      </c>
      <c r="C20" s="11">
        <f t="shared" si="0"/>
        <v>361.89</v>
      </c>
      <c r="D20" s="11">
        <f t="shared" si="1"/>
        <v>50</v>
      </c>
      <c r="E20" s="12">
        <f t="shared" si="2"/>
        <v>411.89</v>
      </c>
    </row>
    <row r="21" spans="2:5">
      <c r="B21" s="5">
        <v>9</v>
      </c>
      <c r="C21" s="11">
        <f t="shared" si="0"/>
        <v>415.33</v>
      </c>
      <c r="D21" s="11">
        <f t="shared" si="1"/>
        <v>50</v>
      </c>
      <c r="E21" s="12">
        <f t="shared" si="2"/>
        <v>465.33</v>
      </c>
    </row>
    <row r="22" spans="2:5">
      <c r="B22" s="5">
        <v>10</v>
      </c>
      <c r="C22" s="11">
        <f t="shared" si="0"/>
        <v>469.22</v>
      </c>
      <c r="D22" s="11">
        <f t="shared" si="1"/>
        <v>50</v>
      </c>
      <c r="E22" s="12">
        <f t="shared" si="2"/>
        <v>519.22</v>
      </c>
    </row>
    <row r="23" spans="2:5">
      <c r="B23" s="5">
        <v>11</v>
      </c>
      <c r="C23" s="11">
        <f t="shared" si="0"/>
        <v>523.55999999999995</v>
      </c>
      <c r="D23" s="11">
        <f t="shared" si="1"/>
        <v>50</v>
      </c>
      <c r="E23" s="12">
        <f t="shared" si="2"/>
        <v>573.55999999999995</v>
      </c>
    </row>
    <row r="24" spans="2:5">
      <c r="B24" s="5">
        <v>12</v>
      </c>
      <c r="C24" s="11">
        <f t="shared" si="0"/>
        <v>578.35</v>
      </c>
      <c r="D24" s="11">
        <f t="shared" si="1"/>
        <v>50</v>
      </c>
      <c r="E24" s="12">
        <f t="shared" si="2"/>
        <v>628.35</v>
      </c>
    </row>
    <row r="25" spans="2:5">
      <c r="B25" s="5">
        <v>13</v>
      </c>
      <c r="C25" s="11">
        <f t="shared" si="0"/>
        <v>633.6</v>
      </c>
      <c r="D25" s="11">
        <f t="shared" si="1"/>
        <v>50</v>
      </c>
      <c r="E25" s="12">
        <f t="shared" si="2"/>
        <v>683.6</v>
      </c>
    </row>
    <row r="26" spans="2:5">
      <c r="B26" s="5">
        <v>14</v>
      </c>
      <c r="C26" s="20">
        <f>ROUND(E25*(1+$E$6),2)</f>
        <v>691.12</v>
      </c>
      <c r="D26" s="11">
        <f t="shared" si="1"/>
        <v>50</v>
      </c>
      <c r="E26" s="12">
        <f t="shared" si="2"/>
        <v>741.12</v>
      </c>
    </row>
    <row r="27" spans="2:5">
      <c r="B27" s="5">
        <v>15</v>
      </c>
      <c r="C27" s="23">
        <f t="shared" ref="C27:C37" si="3">ROUND(E26*(1+$E$6),2)</f>
        <v>749.27</v>
      </c>
      <c r="D27" s="11">
        <f t="shared" si="1"/>
        <v>50</v>
      </c>
      <c r="E27" s="12">
        <f t="shared" ref="E27:E36" si="4">C27+D27</f>
        <v>799.27</v>
      </c>
    </row>
    <row r="28" spans="2:5">
      <c r="B28" s="5">
        <v>16</v>
      </c>
      <c r="C28" s="23">
        <f t="shared" si="3"/>
        <v>808.06</v>
      </c>
      <c r="D28" s="11">
        <f t="shared" si="1"/>
        <v>50</v>
      </c>
      <c r="E28" s="12">
        <f t="shared" si="4"/>
        <v>858.06</v>
      </c>
    </row>
    <row r="29" spans="2:5">
      <c r="B29" s="5">
        <v>17</v>
      </c>
      <c r="C29" s="23">
        <f t="shared" si="3"/>
        <v>867.5</v>
      </c>
      <c r="D29" s="11">
        <f t="shared" si="1"/>
        <v>50</v>
      </c>
      <c r="E29" s="12">
        <f t="shared" si="4"/>
        <v>917.5</v>
      </c>
    </row>
    <row r="30" spans="2:5">
      <c r="B30" s="5">
        <v>18</v>
      </c>
      <c r="C30" s="23">
        <f t="shared" si="3"/>
        <v>927.59</v>
      </c>
      <c r="D30" s="11">
        <f t="shared" si="1"/>
        <v>50</v>
      </c>
      <c r="E30" s="12">
        <f t="shared" si="4"/>
        <v>977.59</v>
      </c>
    </row>
    <row r="31" spans="2:5">
      <c r="B31" s="5">
        <v>19</v>
      </c>
      <c r="C31" s="23">
        <f t="shared" si="3"/>
        <v>988.34</v>
      </c>
      <c r="D31" s="11">
        <f t="shared" si="1"/>
        <v>50</v>
      </c>
      <c r="E31" s="12">
        <f t="shared" si="4"/>
        <v>1038.3400000000001</v>
      </c>
    </row>
    <row r="32" spans="2:5">
      <c r="B32" s="5">
        <v>20</v>
      </c>
      <c r="C32" s="23">
        <f t="shared" si="3"/>
        <v>1049.76</v>
      </c>
      <c r="D32" s="11">
        <f t="shared" si="1"/>
        <v>50</v>
      </c>
      <c r="E32" s="12">
        <f t="shared" si="4"/>
        <v>1099.76</v>
      </c>
    </row>
    <row r="33" spans="2:5">
      <c r="B33" s="5">
        <v>21</v>
      </c>
      <c r="C33" s="23">
        <f t="shared" si="3"/>
        <v>1111.8599999999999</v>
      </c>
      <c r="D33" s="11">
        <f t="shared" si="1"/>
        <v>50</v>
      </c>
      <c r="E33" s="12">
        <f t="shared" si="4"/>
        <v>1161.8599999999999</v>
      </c>
    </row>
    <row r="34" spans="2:5">
      <c r="B34" s="5">
        <v>22</v>
      </c>
      <c r="C34" s="23">
        <f t="shared" si="3"/>
        <v>1174.6400000000001</v>
      </c>
      <c r="D34" s="11">
        <f t="shared" si="1"/>
        <v>50</v>
      </c>
      <c r="E34" s="12">
        <f t="shared" si="4"/>
        <v>1224.6400000000001</v>
      </c>
    </row>
    <row r="35" spans="2:5">
      <c r="B35" s="5">
        <v>23</v>
      </c>
      <c r="C35" s="23">
        <f t="shared" si="3"/>
        <v>1238.1099999999999</v>
      </c>
      <c r="D35" s="11">
        <f t="shared" si="1"/>
        <v>50</v>
      </c>
      <c r="E35" s="12">
        <f t="shared" si="4"/>
        <v>1288.1099999999999</v>
      </c>
    </row>
    <row r="36" spans="2:5">
      <c r="B36" s="5">
        <v>24</v>
      </c>
      <c r="C36" s="23">
        <f t="shared" si="3"/>
        <v>1302.28</v>
      </c>
      <c r="D36" s="11">
        <f t="shared" si="1"/>
        <v>50</v>
      </c>
      <c r="E36" s="12">
        <f t="shared" si="4"/>
        <v>1352.28</v>
      </c>
    </row>
    <row r="37" spans="2:5">
      <c r="B37" s="6">
        <v>25</v>
      </c>
      <c r="C37" s="24">
        <f t="shared" si="3"/>
        <v>1367.16</v>
      </c>
      <c r="D37" s="14"/>
      <c r="E37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50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6" t="s">
        <v>37</v>
      </c>
    </row>
    <row r="3" spans="1:5">
      <c r="B3" s="3" t="s">
        <v>13</v>
      </c>
    </row>
    <row r="4" spans="1:5">
      <c r="B4" s="1" t="s">
        <v>41</v>
      </c>
      <c r="E4" s="7">
        <v>6.5000000000000002E-2</v>
      </c>
    </row>
    <row r="5" spans="1:5">
      <c r="B5" s="1" t="s">
        <v>42</v>
      </c>
      <c r="E5" s="8">
        <f>(1+E4)^(1/12)-1</f>
        <v>5.2616942768477504E-3</v>
      </c>
    </row>
    <row r="6" spans="1:5">
      <c r="B6" s="1" t="s">
        <v>38</v>
      </c>
      <c r="E6" s="7">
        <v>1.2E-2</v>
      </c>
    </row>
    <row r="7" spans="1:5">
      <c r="B7" s="1" t="s">
        <v>39</v>
      </c>
      <c r="E7" s="8">
        <f>(1+E6)^(1/3)-1</f>
        <v>3.9841058207732427E-3</v>
      </c>
    </row>
    <row r="8" spans="1:5">
      <c r="B8" s="1" t="s">
        <v>8</v>
      </c>
      <c r="E8" s="10">
        <v>1400</v>
      </c>
    </row>
    <row r="9" spans="1:5">
      <c r="B9" s="1" t="s">
        <v>3</v>
      </c>
      <c r="E9" s="4">
        <v>180</v>
      </c>
    </row>
    <row r="10" spans="1:5" ht="18" thickBot="1"/>
    <row r="11" spans="1:5" ht="18" thickBot="1">
      <c r="B11" s="1" t="s">
        <v>29</v>
      </c>
      <c r="E11" s="9">
        <f>C50</f>
        <v>8699.74</v>
      </c>
    </row>
    <row r="13" spans="1:5" ht="36">
      <c r="B13" s="17" t="s">
        <v>4</v>
      </c>
      <c r="C13" s="18" t="s">
        <v>5</v>
      </c>
      <c r="D13" s="18" t="s">
        <v>6</v>
      </c>
      <c r="E13" s="19" t="s">
        <v>7</v>
      </c>
    </row>
    <row r="14" spans="1:5">
      <c r="B14" s="5">
        <v>1</v>
      </c>
      <c r="C14" s="11">
        <f>E8</f>
        <v>1400</v>
      </c>
      <c r="D14" s="11">
        <f>$E$9</f>
        <v>180</v>
      </c>
      <c r="E14" s="12">
        <f>C14+D14</f>
        <v>1580</v>
      </c>
    </row>
    <row r="15" spans="1:5">
      <c r="B15" s="5">
        <v>2</v>
      </c>
      <c r="C15" s="11">
        <f>ROUND(E14*(1+$E$5),2)</f>
        <v>1588.31</v>
      </c>
      <c r="D15" s="11">
        <f>$E$9</f>
        <v>180</v>
      </c>
      <c r="E15" s="12">
        <f>C15+D15</f>
        <v>1768.31</v>
      </c>
    </row>
    <row r="16" spans="1:5">
      <c r="B16" s="5">
        <v>3</v>
      </c>
      <c r="C16" s="11">
        <f t="shared" ref="C16:C35" si="0">ROUND(E15*(1+$E$5),2)</f>
        <v>1777.61</v>
      </c>
      <c r="D16" s="11">
        <f t="shared" ref="D16:D50" si="1">$E$9</f>
        <v>180</v>
      </c>
      <c r="E16" s="12">
        <f t="shared" ref="E16:E35" si="2">C16+D16</f>
        <v>1957.61</v>
      </c>
    </row>
    <row r="17" spans="2:5">
      <c r="B17" s="5">
        <v>4</v>
      </c>
      <c r="C17" s="11">
        <f t="shared" si="0"/>
        <v>1967.91</v>
      </c>
      <c r="D17" s="11">
        <f t="shared" si="1"/>
        <v>180</v>
      </c>
      <c r="E17" s="12">
        <f t="shared" si="2"/>
        <v>2147.91</v>
      </c>
    </row>
    <row r="18" spans="2:5">
      <c r="B18" s="5">
        <v>5</v>
      </c>
      <c r="C18" s="11">
        <f t="shared" si="0"/>
        <v>2159.21</v>
      </c>
      <c r="D18" s="11">
        <f t="shared" si="1"/>
        <v>180</v>
      </c>
      <c r="E18" s="12">
        <f t="shared" si="2"/>
        <v>2339.21</v>
      </c>
    </row>
    <row r="19" spans="2:5">
      <c r="B19" s="5">
        <v>6</v>
      </c>
      <c r="C19" s="11">
        <f t="shared" si="0"/>
        <v>2351.52</v>
      </c>
      <c r="D19" s="11">
        <f t="shared" si="1"/>
        <v>180</v>
      </c>
      <c r="E19" s="12">
        <f t="shared" si="2"/>
        <v>2531.52</v>
      </c>
    </row>
    <row r="20" spans="2:5">
      <c r="B20" s="5">
        <v>7</v>
      </c>
      <c r="C20" s="11">
        <f t="shared" si="0"/>
        <v>2544.84</v>
      </c>
      <c r="D20" s="11">
        <f t="shared" si="1"/>
        <v>180</v>
      </c>
      <c r="E20" s="12">
        <f t="shared" si="2"/>
        <v>2724.84</v>
      </c>
    </row>
    <row r="21" spans="2:5">
      <c r="B21" s="5">
        <v>8</v>
      </c>
      <c r="C21" s="11">
        <f t="shared" si="0"/>
        <v>2739.18</v>
      </c>
      <c r="D21" s="11">
        <f t="shared" si="1"/>
        <v>180</v>
      </c>
      <c r="E21" s="12">
        <f t="shared" si="2"/>
        <v>2919.18</v>
      </c>
    </row>
    <row r="22" spans="2:5">
      <c r="B22" s="5">
        <v>9</v>
      </c>
      <c r="C22" s="11">
        <f t="shared" si="0"/>
        <v>2934.54</v>
      </c>
      <c r="D22" s="11">
        <f t="shared" si="1"/>
        <v>180</v>
      </c>
      <c r="E22" s="12">
        <f t="shared" si="2"/>
        <v>3114.54</v>
      </c>
    </row>
    <row r="23" spans="2:5">
      <c r="B23" s="5">
        <v>10</v>
      </c>
      <c r="C23" s="11">
        <f t="shared" si="0"/>
        <v>3130.93</v>
      </c>
      <c r="D23" s="11">
        <f t="shared" si="1"/>
        <v>180</v>
      </c>
      <c r="E23" s="12">
        <f t="shared" si="2"/>
        <v>3310.93</v>
      </c>
    </row>
    <row r="24" spans="2:5">
      <c r="B24" s="5">
        <v>11</v>
      </c>
      <c r="C24" s="11">
        <f t="shared" si="0"/>
        <v>3328.35</v>
      </c>
      <c r="D24" s="11">
        <f t="shared" si="1"/>
        <v>180</v>
      </c>
      <c r="E24" s="12">
        <f t="shared" si="2"/>
        <v>3508.35</v>
      </c>
    </row>
    <row r="25" spans="2:5">
      <c r="B25" s="5">
        <v>12</v>
      </c>
      <c r="C25" s="11">
        <f t="shared" si="0"/>
        <v>3526.81</v>
      </c>
      <c r="D25" s="11">
        <f t="shared" si="1"/>
        <v>180</v>
      </c>
      <c r="E25" s="12">
        <f t="shared" si="2"/>
        <v>3706.81</v>
      </c>
    </row>
    <row r="26" spans="2:5">
      <c r="B26" s="5">
        <v>13</v>
      </c>
      <c r="C26" s="11">
        <f t="shared" si="0"/>
        <v>3726.31</v>
      </c>
      <c r="D26" s="11">
        <f t="shared" si="1"/>
        <v>180</v>
      </c>
      <c r="E26" s="12">
        <f t="shared" si="2"/>
        <v>3906.31</v>
      </c>
    </row>
    <row r="27" spans="2:5">
      <c r="B27" s="5">
        <v>14</v>
      </c>
      <c r="C27" s="11">
        <f t="shared" si="0"/>
        <v>3926.86</v>
      </c>
      <c r="D27" s="11">
        <f t="shared" si="1"/>
        <v>180</v>
      </c>
      <c r="E27" s="12">
        <f t="shared" si="2"/>
        <v>4106.8600000000006</v>
      </c>
    </row>
    <row r="28" spans="2:5">
      <c r="B28" s="5">
        <v>15</v>
      </c>
      <c r="C28" s="11">
        <f t="shared" si="0"/>
        <v>4128.47</v>
      </c>
      <c r="D28" s="11">
        <f t="shared" si="1"/>
        <v>180</v>
      </c>
      <c r="E28" s="12">
        <f t="shared" si="2"/>
        <v>4308.47</v>
      </c>
    </row>
    <row r="29" spans="2:5">
      <c r="B29" s="5">
        <v>16</v>
      </c>
      <c r="C29" s="11">
        <f t="shared" si="0"/>
        <v>4331.1400000000003</v>
      </c>
      <c r="D29" s="11">
        <f t="shared" si="1"/>
        <v>180</v>
      </c>
      <c r="E29" s="12">
        <f t="shared" si="2"/>
        <v>4511.1400000000003</v>
      </c>
    </row>
    <row r="30" spans="2:5">
      <c r="B30" s="5">
        <v>17</v>
      </c>
      <c r="C30" s="11">
        <f t="shared" si="0"/>
        <v>4534.88</v>
      </c>
      <c r="D30" s="11">
        <f t="shared" si="1"/>
        <v>180</v>
      </c>
      <c r="E30" s="12">
        <f t="shared" si="2"/>
        <v>4714.88</v>
      </c>
    </row>
    <row r="31" spans="2:5">
      <c r="B31" s="5">
        <v>18</v>
      </c>
      <c r="C31" s="11">
        <f t="shared" si="0"/>
        <v>4739.6899999999996</v>
      </c>
      <c r="D31" s="11">
        <f t="shared" si="1"/>
        <v>180</v>
      </c>
      <c r="E31" s="12">
        <f t="shared" si="2"/>
        <v>4919.6899999999996</v>
      </c>
    </row>
    <row r="32" spans="2:5">
      <c r="B32" s="5">
        <v>19</v>
      </c>
      <c r="C32" s="11">
        <f t="shared" si="0"/>
        <v>4945.58</v>
      </c>
      <c r="D32" s="11">
        <f t="shared" si="1"/>
        <v>180</v>
      </c>
      <c r="E32" s="12">
        <f t="shared" si="2"/>
        <v>5125.58</v>
      </c>
    </row>
    <row r="33" spans="2:5">
      <c r="B33" s="5">
        <v>20</v>
      </c>
      <c r="C33" s="11">
        <f t="shared" si="0"/>
        <v>5152.55</v>
      </c>
      <c r="D33" s="11">
        <f t="shared" si="1"/>
        <v>180</v>
      </c>
      <c r="E33" s="12">
        <f t="shared" si="2"/>
        <v>5332.55</v>
      </c>
    </row>
    <row r="34" spans="2:5">
      <c r="B34" s="5">
        <v>21</v>
      </c>
      <c r="C34" s="11">
        <f t="shared" si="0"/>
        <v>5360.61</v>
      </c>
      <c r="D34" s="11">
        <f t="shared" si="1"/>
        <v>180</v>
      </c>
      <c r="E34" s="12">
        <f t="shared" si="2"/>
        <v>5540.61</v>
      </c>
    </row>
    <row r="35" spans="2:5">
      <c r="B35" s="5">
        <v>22</v>
      </c>
      <c r="C35" s="11">
        <f t="shared" si="0"/>
        <v>5569.76</v>
      </c>
      <c r="D35" s="11">
        <f t="shared" si="1"/>
        <v>180</v>
      </c>
      <c r="E35" s="12">
        <f t="shared" si="2"/>
        <v>5749.76</v>
      </c>
    </row>
    <row r="36" spans="2:5">
      <c r="B36" s="5">
        <v>23</v>
      </c>
      <c r="C36" s="11">
        <f>ROUND(E35*(1+$E$7),2)</f>
        <v>5772.67</v>
      </c>
      <c r="D36" s="11">
        <f t="shared" si="1"/>
        <v>180</v>
      </c>
      <c r="E36" s="12">
        <f t="shared" ref="E36" si="3">C36+D36</f>
        <v>5952.67</v>
      </c>
    </row>
    <row r="37" spans="2:5">
      <c r="B37" s="5">
        <v>24</v>
      </c>
      <c r="C37" s="11">
        <f t="shared" ref="C37:C50" si="4">ROUND(E36*(1+$E$7),2)</f>
        <v>5976.39</v>
      </c>
      <c r="D37" s="11">
        <f t="shared" si="1"/>
        <v>180</v>
      </c>
      <c r="E37" s="12">
        <f t="shared" ref="E37:E50" si="5">C37+D37</f>
        <v>6156.39</v>
      </c>
    </row>
    <row r="38" spans="2:5">
      <c r="B38" s="5">
        <v>25</v>
      </c>
      <c r="C38" s="11">
        <f t="shared" si="4"/>
        <v>6180.92</v>
      </c>
      <c r="D38" s="11">
        <f t="shared" si="1"/>
        <v>180</v>
      </c>
      <c r="E38" s="12">
        <f t="shared" si="5"/>
        <v>6360.92</v>
      </c>
    </row>
    <row r="39" spans="2:5">
      <c r="B39" s="5">
        <v>26</v>
      </c>
      <c r="C39" s="11">
        <f t="shared" si="4"/>
        <v>6386.26</v>
      </c>
      <c r="D39" s="11">
        <f t="shared" si="1"/>
        <v>180</v>
      </c>
      <c r="E39" s="12">
        <f t="shared" si="5"/>
        <v>6566.26</v>
      </c>
    </row>
    <row r="40" spans="2:5">
      <c r="B40" s="5">
        <v>27</v>
      </c>
      <c r="C40" s="11">
        <f t="shared" si="4"/>
        <v>6592.42</v>
      </c>
      <c r="D40" s="11">
        <f t="shared" si="1"/>
        <v>180</v>
      </c>
      <c r="E40" s="12">
        <f t="shared" si="5"/>
        <v>6772.42</v>
      </c>
    </row>
    <row r="41" spans="2:5">
      <c r="B41" s="5">
        <v>28</v>
      </c>
      <c r="C41" s="11">
        <f t="shared" si="4"/>
        <v>6799.4</v>
      </c>
      <c r="D41" s="11">
        <f t="shared" si="1"/>
        <v>180</v>
      </c>
      <c r="E41" s="12">
        <f t="shared" si="5"/>
        <v>6979.4</v>
      </c>
    </row>
    <row r="42" spans="2:5">
      <c r="B42" s="5">
        <v>29</v>
      </c>
      <c r="C42" s="11">
        <f t="shared" si="4"/>
        <v>7007.21</v>
      </c>
      <c r="D42" s="11">
        <f t="shared" si="1"/>
        <v>180</v>
      </c>
      <c r="E42" s="12">
        <f t="shared" si="5"/>
        <v>7187.21</v>
      </c>
    </row>
    <row r="43" spans="2:5">
      <c r="B43" s="5">
        <v>30</v>
      </c>
      <c r="C43" s="11">
        <f t="shared" si="4"/>
        <v>7215.84</v>
      </c>
      <c r="D43" s="11">
        <f t="shared" si="1"/>
        <v>180</v>
      </c>
      <c r="E43" s="12">
        <f t="shared" si="5"/>
        <v>7395.84</v>
      </c>
    </row>
    <row r="44" spans="2:5">
      <c r="B44" s="5">
        <v>31</v>
      </c>
      <c r="C44" s="11">
        <f t="shared" si="4"/>
        <v>7425.31</v>
      </c>
      <c r="D44" s="11">
        <f t="shared" si="1"/>
        <v>180</v>
      </c>
      <c r="E44" s="12">
        <f t="shared" si="5"/>
        <v>7605.31</v>
      </c>
    </row>
    <row r="45" spans="2:5">
      <c r="B45" s="5">
        <v>32</v>
      </c>
      <c r="C45" s="11">
        <f t="shared" si="4"/>
        <v>7635.61</v>
      </c>
      <c r="D45" s="11">
        <f t="shared" si="1"/>
        <v>180</v>
      </c>
      <c r="E45" s="12">
        <f t="shared" si="5"/>
        <v>7815.61</v>
      </c>
    </row>
    <row r="46" spans="2:5">
      <c r="B46" s="5">
        <v>33</v>
      </c>
      <c r="C46" s="11">
        <f t="shared" si="4"/>
        <v>7846.75</v>
      </c>
      <c r="D46" s="11">
        <f t="shared" si="1"/>
        <v>180</v>
      </c>
      <c r="E46" s="12">
        <f t="shared" si="5"/>
        <v>8026.75</v>
      </c>
    </row>
    <row r="47" spans="2:5">
      <c r="B47" s="5">
        <v>34</v>
      </c>
      <c r="C47" s="11">
        <f t="shared" si="4"/>
        <v>8058.73</v>
      </c>
      <c r="D47" s="11">
        <f t="shared" si="1"/>
        <v>180</v>
      </c>
      <c r="E47" s="12">
        <f t="shared" si="5"/>
        <v>8238.73</v>
      </c>
    </row>
    <row r="48" spans="2:5">
      <c r="B48" s="5">
        <v>35</v>
      </c>
      <c r="C48" s="11">
        <f t="shared" si="4"/>
        <v>8271.5499999999993</v>
      </c>
      <c r="D48" s="11">
        <f t="shared" si="1"/>
        <v>180</v>
      </c>
      <c r="E48" s="12">
        <f t="shared" si="5"/>
        <v>8451.5499999999993</v>
      </c>
    </row>
    <row r="49" spans="2:5">
      <c r="B49" s="5">
        <v>36</v>
      </c>
      <c r="C49" s="11">
        <f t="shared" si="4"/>
        <v>8485.2199999999993</v>
      </c>
      <c r="D49" s="11">
        <f t="shared" si="1"/>
        <v>180</v>
      </c>
      <c r="E49" s="12">
        <f t="shared" si="5"/>
        <v>8665.2199999999993</v>
      </c>
    </row>
    <row r="50" spans="2:5">
      <c r="B50" s="6">
        <v>37</v>
      </c>
      <c r="C50" s="13">
        <f t="shared" si="4"/>
        <v>8699.74</v>
      </c>
      <c r="D50" s="14"/>
      <c r="E5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Paula</vt:lpstr>
      <vt:lpstr>Q2 Donald</vt:lpstr>
      <vt:lpstr>Q3 Stephen</vt:lpstr>
      <vt:lpstr>Q4 Declan</vt:lpstr>
      <vt:lpstr>Q5 Brenda</vt:lpstr>
      <vt:lpstr>Q6 Jonathan</vt:lpstr>
      <vt:lpstr>Q7 Karen</vt:lpstr>
      <vt:lpstr>Q8 Coleen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2024-08-30T17:41:27Z</dcterms:modified>
</cp:coreProperties>
</file>